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Anexos_Proyecto de Grado\"/>
    </mc:Choice>
  </mc:AlternateContent>
  <bookViews>
    <workbookView xWindow="0" yWindow="0" windowWidth="20490" windowHeight="8220"/>
  </bookViews>
  <sheets>
    <sheet name="Curvas validacion PE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0" i="9" l="1"/>
  <c r="T9" i="9"/>
  <c r="S5" i="9"/>
  <c r="S4" i="9"/>
  <c r="S3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J24" i="9" l="1"/>
  <c r="Y22" i="9"/>
  <c r="Y21" i="9"/>
  <c r="Y20" i="9"/>
  <c r="Y19" i="9"/>
  <c r="Y18" i="9"/>
  <c r="Y17" i="9"/>
  <c r="Y16" i="9"/>
  <c r="Y15" i="9"/>
  <c r="Y14" i="9"/>
  <c r="Y13" i="9"/>
  <c r="Y12" i="9"/>
  <c r="Y11" i="9"/>
  <c r="Y10" i="9"/>
  <c r="Y9" i="9"/>
  <c r="Y8" i="9"/>
  <c r="Y7" i="9"/>
  <c r="Y6" i="9"/>
  <c r="Y5" i="9"/>
  <c r="Y4" i="9"/>
  <c r="Y27" i="9" l="1"/>
  <c r="F4" i="9" l="1"/>
  <c r="G16" i="9" l="1"/>
  <c r="G15" i="9"/>
  <c r="F10" i="9" l="1"/>
  <c r="G4" i="9" l="1"/>
  <c r="G5" i="9"/>
  <c r="G6" i="9"/>
  <c r="G7" i="9"/>
  <c r="G8" i="9"/>
  <c r="G9" i="9"/>
  <c r="G10" i="9"/>
  <c r="G11" i="9"/>
  <c r="G12" i="9"/>
  <c r="G13" i="9"/>
  <c r="G14" i="9"/>
  <c r="G17" i="9"/>
  <c r="G18" i="9"/>
  <c r="G19" i="9"/>
  <c r="G20" i="9"/>
  <c r="G21" i="9"/>
  <c r="G22" i="9"/>
  <c r="G23" i="9"/>
  <c r="F5" i="9"/>
  <c r="F6" i="9"/>
  <c r="F7" i="9"/>
  <c r="F8" i="9"/>
  <c r="F9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 l="1"/>
  <c r="G24" i="9"/>
  <c r="H55" i="9" l="1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54" i="9"/>
  <c r="H52" i="9"/>
  <c r="J3" i="9" l="1"/>
  <c r="I4" i="9" l="1"/>
  <c r="T3" i="9" s="1"/>
  <c r="D46" i="9" l="1"/>
  <c r="C41" i="9"/>
  <c r="I52" i="9" s="1"/>
  <c r="H4" i="9"/>
  <c r="D45" i="9"/>
  <c r="D44" i="9"/>
  <c r="D43" i="9"/>
  <c r="D60" i="9"/>
  <c r="D59" i="9"/>
  <c r="D50" i="9"/>
  <c r="D53" i="9"/>
  <c r="D52" i="9"/>
  <c r="D51" i="9"/>
  <c r="C50" i="9"/>
  <c r="C60" i="9"/>
  <c r="C43" i="9"/>
  <c r="C42" i="9"/>
  <c r="I54" i="9" s="1"/>
  <c r="C53" i="9"/>
  <c r="C52" i="9"/>
  <c r="C54" i="9"/>
  <c r="C51" i="9"/>
  <c r="C45" i="9"/>
  <c r="C57" i="9"/>
  <c r="C44" i="9"/>
  <c r="C56" i="9"/>
  <c r="C47" i="9"/>
  <c r="C46" i="9"/>
  <c r="C58" i="9"/>
  <c r="C55" i="9"/>
  <c r="C49" i="9"/>
  <c r="C48" i="9"/>
  <c r="C59" i="9"/>
  <c r="D54" i="9"/>
  <c r="D41" i="9"/>
  <c r="J52" i="9" s="1"/>
  <c r="D49" i="9"/>
  <c r="D57" i="9"/>
  <c r="D42" i="9"/>
  <c r="J54" i="9" s="1"/>
  <c r="D58" i="9"/>
  <c r="D48" i="9"/>
  <c r="D56" i="9"/>
  <c r="D47" i="9"/>
  <c r="D55" i="9"/>
  <c r="H5" i="9" l="1"/>
  <c r="J4" i="9"/>
  <c r="I5" i="9"/>
  <c r="I55" i="9"/>
  <c r="I56" i="9" s="1"/>
  <c r="J55" i="9"/>
  <c r="I6" i="9" l="1"/>
  <c r="T4" i="9"/>
  <c r="H6" i="9"/>
  <c r="I7" i="9"/>
  <c r="J5" i="9"/>
  <c r="J56" i="9"/>
  <c r="I57" i="9"/>
  <c r="H7" i="9" l="1"/>
  <c r="I8" i="9"/>
  <c r="T6" i="9"/>
  <c r="J6" i="9"/>
  <c r="T5" i="9"/>
  <c r="J7" i="9"/>
  <c r="I58" i="9"/>
  <c r="J57" i="9"/>
  <c r="I9" i="9" l="1"/>
  <c r="T7" i="9"/>
  <c r="S6" i="9"/>
  <c r="H8" i="9"/>
  <c r="J58" i="9"/>
  <c r="I59" i="9"/>
  <c r="S7" i="9" l="1"/>
  <c r="H9" i="9"/>
  <c r="J8" i="9"/>
  <c r="I10" i="9"/>
  <c r="T8" i="9"/>
  <c r="I60" i="9"/>
  <c r="J59" i="9"/>
  <c r="S8" i="9" l="1"/>
  <c r="J9" i="9"/>
  <c r="H10" i="9"/>
  <c r="I11" i="9"/>
  <c r="J60" i="9"/>
  <c r="I61" i="9"/>
  <c r="I12" i="9" l="1"/>
  <c r="T10" i="9"/>
  <c r="S9" i="9"/>
  <c r="H11" i="9"/>
  <c r="J10" i="9"/>
  <c r="I62" i="9"/>
  <c r="P53" i="9"/>
  <c r="J61" i="9"/>
  <c r="H12" i="9" l="1"/>
  <c r="J11" i="9"/>
  <c r="I13" i="9"/>
  <c r="T11" i="9"/>
  <c r="I63" i="9"/>
  <c r="J62" i="9"/>
  <c r="Q53" i="9"/>
  <c r="R53" i="9" s="1"/>
  <c r="I14" i="9" l="1"/>
  <c r="T12" i="9"/>
  <c r="S11" i="9"/>
  <c r="H13" i="9"/>
  <c r="J12" i="9"/>
  <c r="J63" i="9"/>
  <c r="I64" i="9"/>
  <c r="J13" i="9" l="1"/>
  <c r="S12" i="9"/>
  <c r="H14" i="9"/>
  <c r="I15" i="9"/>
  <c r="T13" i="9"/>
  <c r="I65" i="9"/>
  <c r="J64" i="9"/>
  <c r="I16" i="9" l="1"/>
  <c r="T14" i="9"/>
  <c r="S13" i="9"/>
  <c r="J14" i="9"/>
  <c r="H15" i="9"/>
  <c r="J65" i="9"/>
  <c r="I66" i="9"/>
  <c r="S14" i="9" l="1"/>
  <c r="J15" i="9"/>
  <c r="H16" i="9"/>
  <c r="I17" i="9"/>
  <c r="T15" i="9"/>
  <c r="I67" i="9"/>
  <c r="J66" i="9"/>
  <c r="I18" i="9" l="1"/>
  <c r="T16" i="9"/>
  <c r="S15" i="9"/>
  <c r="H17" i="9"/>
  <c r="J16" i="9"/>
  <c r="I68" i="9"/>
  <c r="J67" i="9"/>
  <c r="S16" i="9" l="1"/>
  <c r="J17" i="9"/>
  <c r="H18" i="9"/>
  <c r="I19" i="9"/>
  <c r="T17" i="9"/>
  <c r="I69" i="9"/>
  <c r="J68" i="9"/>
  <c r="I20" i="9" l="1"/>
  <c r="T18" i="9"/>
  <c r="S17" i="9"/>
  <c r="H19" i="9"/>
  <c r="J18" i="9"/>
  <c r="J69" i="9"/>
  <c r="I70" i="9"/>
  <c r="S18" i="9" l="1"/>
  <c r="J19" i="9"/>
  <c r="H20" i="9"/>
  <c r="I21" i="9"/>
  <c r="T19" i="9"/>
  <c r="J70" i="9"/>
  <c r="I71" i="9"/>
  <c r="H21" i="9" l="1"/>
  <c r="S19" i="9"/>
  <c r="J20" i="9"/>
  <c r="I22" i="9"/>
  <c r="T20" i="9"/>
  <c r="J71" i="9"/>
  <c r="I72" i="9"/>
  <c r="K71" i="9" s="1"/>
  <c r="I23" i="9" l="1"/>
  <c r="T22" i="9" s="1"/>
  <c r="T21" i="9"/>
  <c r="S20" i="9"/>
  <c r="J21" i="9"/>
  <c r="H22" i="9"/>
  <c r="J72" i="9"/>
  <c r="L71" i="9" s="1"/>
  <c r="P55" i="9"/>
  <c r="K7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S21" i="9" l="1"/>
  <c r="H23" i="9"/>
  <c r="J22" i="9"/>
  <c r="M71" i="9"/>
  <c r="P54" i="9"/>
  <c r="P57" i="9"/>
  <c r="Q55" i="9"/>
  <c r="Q54" i="9" s="1"/>
  <c r="L53" i="9"/>
  <c r="M53" i="9" s="1"/>
  <c r="L72" i="9"/>
  <c r="M72" i="9" s="1"/>
  <c r="L54" i="9"/>
  <c r="M54" i="9" s="1"/>
  <c r="L55" i="9"/>
  <c r="M55" i="9" s="1"/>
  <c r="L56" i="9"/>
  <c r="M56" i="9" s="1"/>
  <c r="L57" i="9"/>
  <c r="M57" i="9" s="1"/>
  <c r="L58" i="9"/>
  <c r="M58" i="9" s="1"/>
  <c r="L59" i="9"/>
  <c r="M59" i="9" s="1"/>
  <c r="L60" i="9"/>
  <c r="M60" i="9" s="1"/>
  <c r="L61" i="9"/>
  <c r="M61" i="9" s="1"/>
  <c r="L62" i="9"/>
  <c r="M62" i="9" s="1"/>
  <c r="L63" i="9"/>
  <c r="M63" i="9" s="1"/>
  <c r="L64" i="9"/>
  <c r="M64" i="9" s="1"/>
  <c r="L65" i="9"/>
  <c r="M65" i="9" s="1"/>
  <c r="L66" i="9"/>
  <c r="M66" i="9" s="1"/>
  <c r="L67" i="9"/>
  <c r="M67" i="9" s="1"/>
  <c r="L68" i="9"/>
  <c r="M68" i="9" s="1"/>
  <c r="L69" i="9"/>
  <c r="M69" i="9" s="1"/>
  <c r="L70" i="9"/>
  <c r="M70" i="9" s="1"/>
  <c r="J23" i="9" l="1"/>
  <c r="S22" i="9"/>
  <c r="R55" i="9"/>
  <c r="R54" i="9"/>
  <c r="M73" i="9"/>
  <c r="Q57" i="9"/>
  <c r="R57" i="9"/>
</calcChain>
</file>

<file path=xl/sharedStrings.xml><?xml version="1.0" encoding="utf-8"?>
<sst xmlns="http://schemas.openxmlformats.org/spreadsheetml/2006/main" count="45" uniqueCount="42">
  <si>
    <t>0 - 5</t>
  </si>
  <si>
    <t>Clases</t>
  </si>
  <si>
    <t>Pixeles con MM</t>
  </si>
  <si>
    <t>Pixeles sin MM</t>
  </si>
  <si>
    <t>Pixeles en cada clase</t>
  </si>
  <si>
    <t>Area de cada  clase</t>
  </si>
  <si>
    <t>% area acumulada</t>
  </si>
  <si>
    <t>% area acumulada MM</t>
  </si>
  <si>
    <t>5 - 10</t>
  </si>
  <si>
    <t>10 - 15</t>
  </si>
  <si>
    <t>15 - 20</t>
  </si>
  <si>
    <t>20 - 25</t>
  </si>
  <si>
    <t>25 - 30</t>
  </si>
  <si>
    <t>30 - 35</t>
  </si>
  <si>
    <t>35 - 40</t>
  </si>
  <si>
    <t>40 - 45</t>
  </si>
  <si>
    <t>45 - 50</t>
  </si>
  <si>
    <t>50 - 55</t>
  </si>
  <si>
    <t>55 - 60</t>
  </si>
  <si>
    <t>60 - 65</t>
  </si>
  <si>
    <t>65 - 70</t>
  </si>
  <si>
    <t>70 - 75</t>
  </si>
  <si>
    <t>75 - 80</t>
  </si>
  <si>
    <t>80 - 85</t>
  </si>
  <si>
    <t>85 - 90</t>
  </si>
  <si>
    <t>90 - 95</t>
  </si>
  <si>
    <t>95 - 100</t>
  </si>
  <si>
    <t>Area de MM para cada clase</t>
  </si>
  <si>
    <t>General</t>
  </si>
  <si>
    <t>areaa</t>
  </si>
  <si>
    <t>ROC Table</t>
  </si>
  <si>
    <t>FPR</t>
  </si>
  <si>
    <t>TPR</t>
  </si>
  <si>
    <t>AUC</t>
  </si>
  <si>
    <t>Classification Table</t>
  </si>
  <si>
    <t>Fail-Obs</t>
  </si>
  <si>
    <t>Suc-Obs</t>
  </si>
  <si>
    <t>Fail-Pred</t>
  </si>
  <si>
    <t>Suc-Pred</t>
  </si>
  <si>
    <t>Accuracy</t>
  </si>
  <si>
    <t>Cutoff</t>
  </si>
  <si>
    <t>AUC método rectangulos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</si>
</sst>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1" fillId="0" borderId="2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0" xfId="0" applyFill="1" applyBorder="1"/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rendline>
            <c:trendlineType val="log"/>
            <c:dispRSqr val="0"/>
            <c:dispEq val="0"/>
          </c:trendline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2.4263998250218723E-2"/>
                  <c:y val="0.29392848621195078"/>
                </c:manualLayout>
              </c:layout>
              <c:numFmt formatCode="General" sourceLinked="0"/>
            </c:trendlineLbl>
          </c:trendline>
          <c:xVal>
            <c:numRef>
              <c:f>'Curvas validacion PE'!$H$3:$H$23</c:f>
              <c:numCache>
                <c:formatCode>General</c:formatCode>
                <c:ptCount val="21"/>
                <c:pt idx="0">
                  <c:v>0</c:v>
                </c:pt>
                <c:pt idx="1">
                  <c:v>0.53782104589518653</c:v>
                </c:pt>
                <c:pt idx="2">
                  <c:v>4.8936388890598872</c:v>
                </c:pt>
                <c:pt idx="3">
                  <c:v>18.296086357561862</c:v>
                </c:pt>
                <c:pt idx="4">
                  <c:v>42.531088513503192</c:v>
                </c:pt>
                <c:pt idx="5">
                  <c:v>65.172741621337451</c:v>
                </c:pt>
                <c:pt idx="6">
                  <c:v>78.741508388097245</c:v>
                </c:pt>
                <c:pt idx="7">
                  <c:v>84.92936782875158</c:v>
                </c:pt>
                <c:pt idx="8">
                  <c:v>88.427198638612012</c:v>
                </c:pt>
                <c:pt idx="9">
                  <c:v>90.990935410888127</c:v>
                </c:pt>
                <c:pt idx="10">
                  <c:v>93.993475165991384</c:v>
                </c:pt>
                <c:pt idx="11">
                  <c:v>96.173371407801554</c:v>
                </c:pt>
                <c:pt idx="12">
                  <c:v>97.361989643451963</c:v>
                </c:pt>
                <c:pt idx="13">
                  <c:v>98.327894187309113</c:v>
                </c:pt>
                <c:pt idx="14">
                  <c:v>98.819518402049965</c:v>
                </c:pt>
                <c:pt idx="15">
                  <c:v>99.463008677028171</c:v>
                </c:pt>
                <c:pt idx="16">
                  <c:v>99.719285999335639</c:v>
                </c:pt>
                <c:pt idx="17">
                  <c:v>99.878244852305258</c:v>
                </c:pt>
                <c:pt idx="18">
                  <c:v>99.947633777431335</c:v>
                </c:pt>
                <c:pt idx="19">
                  <c:v>99.971776037976639</c:v>
                </c:pt>
                <c:pt idx="20">
                  <c:v>99.999999999999957</c:v>
                </c:pt>
              </c:numCache>
            </c:numRef>
          </c:xVal>
          <c:yVal>
            <c:numRef>
              <c:f>'Curvas validacion PE'!$I$3:$I$23</c:f>
              <c:numCache>
                <c:formatCode>General</c:formatCode>
                <c:ptCount val="21"/>
                <c:pt idx="0">
                  <c:v>0</c:v>
                </c:pt>
                <c:pt idx="1">
                  <c:v>1.9700611172413098</c:v>
                </c:pt>
                <c:pt idx="2">
                  <c:v>14.349199631180374</c:v>
                </c:pt>
                <c:pt idx="3">
                  <c:v>43.84721193524495</c:v>
                </c:pt>
                <c:pt idx="4">
                  <c:v>78.253749918124072</c:v>
                </c:pt>
                <c:pt idx="5">
                  <c:v>93.387950884512108</c:v>
                </c:pt>
                <c:pt idx="6">
                  <c:v>97.451012994341752</c:v>
                </c:pt>
                <c:pt idx="7">
                  <c:v>98.866836968625151</c:v>
                </c:pt>
                <c:pt idx="8">
                  <c:v>99.384796771316729</c:v>
                </c:pt>
                <c:pt idx="9">
                  <c:v>99.647303636299526</c:v>
                </c:pt>
                <c:pt idx="10">
                  <c:v>99.875044716860415</c:v>
                </c:pt>
                <c:pt idx="11">
                  <c:v>99.958684140252245</c:v>
                </c:pt>
                <c:pt idx="12">
                  <c:v>99.992946072726014</c:v>
                </c:pt>
                <c:pt idx="13">
                  <c:v>100.00000000000003</c:v>
                </c:pt>
                <c:pt idx="14">
                  <c:v>100.00000000000003</c:v>
                </c:pt>
                <c:pt idx="15">
                  <c:v>100.00000000000003</c:v>
                </c:pt>
                <c:pt idx="16">
                  <c:v>100.00000000000003</c:v>
                </c:pt>
                <c:pt idx="17">
                  <c:v>100.00000000000003</c:v>
                </c:pt>
                <c:pt idx="18">
                  <c:v>100.00000000000003</c:v>
                </c:pt>
                <c:pt idx="19">
                  <c:v>100.00000000000003</c:v>
                </c:pt>
                <c:pt idx="20">
                  <c:v>100.00000000000003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D89-4256-9FFA-9806FECA9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879248"/>
        <c:axId val="358881208"/>
      </c:scatterChart>
      <c:valAx>
        <c:axId val="358879248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% area acumulada de la Cuenca</a:t>
                </a:r>
              </a:p>
            </c:rich>
          </c:tx>
          <c:layout>
            <c:manualLayout>
              <c:xMode val="edge"/>
              <c:yMode val="edge"/>
              <c:x val="0.36882521432975951"/>
              <c:y val="0.937923226675984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58881208"/>
        <c:crossesAt val="0"/>
        <c:crossBetween val="midCat"/>
      </c:valAx>
      <c:valAx>
        <c:axId val="358881208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O"/>
                  <a:t>% area acumulada MM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8879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ROC Curve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'Curvas validacion PE'!$K$53:$K$72</c:f>
              <c:numCache>
                <c:formatCode>General</c:formatCode>
                <c:ptCount val="20"/>
                <c:pt idx="0">
                  <c:v>1</c:v>
                </c:pt>
                <c:pt idx="1">
                  <c:v>0.99975850923628551</c:v>
                </c:pt>
                <c:pt idx="2">
                  <c:v>0.99906442408669571</c:v>
                </c:pt>
                <c:pt idx="3">
                  <c:v>0.99747438678547551</c:v>
                </c:pt>
                <c:pt idx="4">
                  <c:v>0.99491089004205335</c:v>
                </c:pt>
                <c:pt idx="5">
                  <c:v>0.98847417059501907</c:v>
                </c:pt>
                <c:pt idx="6">
                  <c:v>0.98355654049755936</c:v>
                </c:pt>
                <c:pt idx="7">
                  <c:v>0.97389476812402243</c:v>
                </c:pt>
                <c:pt idx="8">
                  <c:v>0.96200523006881278</c:v>
                </c:pt>
                <c:pt idx="9">
                  <c:v>0.94020011338285858</c:v>
                </c:pt>
                <c:pt idx="10">
                  <c:v>0.91016623908254934</c:v>
                </c:pt>
                <c:pt idx="11">
                  <c:v>0.88452163343602941</c:v>
                </c:pt>
                <c:pt idx="12">
                  <c:v>0.84953345028590022</c:v>
                </c:pt>
                <c:pt idx="13">
                  <c:v>0.7876373863577798</c:v>
                </c:pt>
                <c:pt idx="14">
                  <c:v>0.65191141144256592</c:v>
                </c:pt>
                <c:pt idx="15">
                  <c:v>0.4254309586072248</c:v>
                </c:pt>
                <c:pt idx="16">
                  <c:v>0.18301251695890308</c:v>
                </c:pt>
                <c:pt idx="17">
                  <c:v>4.8950204577749235E-2</c:v>
                </c:pt>
                <c:pt idx="18">
                  <c:v>5.3797288315742264E-3</c:v>
                </c:pt>
                <c:pt idx="19">
                  <c:v>0</c:v>
                </c:pt>
              </c:numCache>
            </c:numRef>
          </c:xVal>
          <c:yVal>
            <c:numRef>
              <c:f>'Curvas validacion PE'!$L$53:$L$72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0.99992946072725986</c:v>
                </c:pt>
                <c:pt idx="8">
                  <c:v>0.9995868414025223</c:v>
                </c:pt>
                <c:pt idx="9">
                  <c:v>0.99875044716860395</c:v>
                </c:pt>
                <c:pt idx="10">
                  <c:v>0.99647303636299511</c:v>
                </c:pt>
                <c:pt idx="11">
                  <c:v>0.99384796771316719</c:v>
                </c:pt>
                <c:pt idx="12">
                  <c:v>0.98866836968625138</c:v>
                </c:pt>
                <c:pt idx="13">
                  <c:v>0.97451012994341746</c:v>
                </c:pt>
                <c:pt idx="14">
                  <c:v>0.93387950884512094</c:v>
                </c:pt>
                <c:pt idx="15">
                  <c:v>0.7825374991812406</c:v>
                </c:pt>
                <c:pt idx="16">
                  <c:v>0.43847211935244945</c:v>
                </c:pt>
                <c:pt idx="17">
                  <c:v>0.14349199631180376</c:v>
                </c:pt>
                <c:pt idx="18">
                  <c:v>1.9700611172413174E-2</c:v>
                </c:pt>
                <c:pt idx="19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F79-44B4-BE66-F1A8E6CD1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8880032"/>
        <c:axId val="358880816"/>
      </c:scatterChart>
      <c:valAx>
        <c:axId val="358880032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False Positive 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8880816"/>
        <c:crosses val="autoZero"/>
        <c:crossBetween val="midCat"/>
      </c:valAx>
      <c:valAx>
        <c:axId val="358880816"/>
        <c:scaling>
          <c:orientation val="minMax"/>
          <c:max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True Positive Rate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58880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1</xdr:row>
      <xdr:rowOff>395286</xdr:rowOff>
    </xdr:from>
    <xdr:to>
      <xdr:col>17</xdr:col>
      <xdr:colOff>201300</xdr:colOff>
      <xdr:row>25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28</xdr:row>
      <xdr:rowOff>28575</xdr:rowOff>
    </xdr:from>
    <xdr:to>
      <xdr:col>14</xdr:col>
      <xdr:colOff>38100</xdr:colOff>
      <xdr:row>47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A1C7B9E7-536D-4DCD-8A12-8BE83266CF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0.11042</cdr:x>
      <cdr:y>0.36953</cdr:y>
    </cdr:from>
    <cdr:to>
      <cdr:x>0.44584</cdr:x>
      <cdr:y>0.55703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04825" y="1084079"/>
          <a:ext cx="1533540" cy="550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endParaRPr lang="es-CO" sz="1100"/>
        </a:p>
      </cdr:txBody>
    </cdr:sp>
  </cdr:relSizeAnchor>
  <cdr:relSizeAnchor xmlns:cdr="http://schemas.openxmlformats.org/drawingml/2006/chartDrawing">
    <cdr:from>
      <cdr:x>0.24653</cdr:x>
      <cdr:y>0.07251</cdr:y>
    </cdr:from>
    <cdr:to>
      <cdr:x>0.58195</cdr:x>
      <cdr:y>0.26001</cdr:y>
    </cdr:to>
    <cdr:sp macro="" textlink="">
      <cdr:nvSpPr>
        <cdr:cNvPr id="3" name="1 CuadroTexto">
          <a:extLst xmlns:a="http://schemas.openxmlformats.org/drawingml/2006/main">
            <a:ext uri="{FF2B5EF4-FFF2-40B4-BE49-F238E27FC236}">
              <a16:creationId xmlns="" xmlns:a16="http://schemas.microsoft.com/office/drawing/2014/main" id="{374E041F-A64B-45B8-BDF7-80CFAB558405}"/>
            </a:ext>
          </a:extLst>
        </cdr:cNvPr>
        <cdr:cNvSpPr txBox="1"/>
      </cdr:nvSpPr>
      <cdr:spPr>
        <a:xfrm xmlns:a="http://schemas.openxmlformats.org/drawingml/2006/main">
          <a:off x="1127125" y="212725"/>
          <a:ext cx="1533540" cy="5500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s-CO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"/>
  <sheetViews>
    <sheetView tabSelected="1" topLeftCell="K54" zoomScale="90" zoomScaleNormal="90" workbookViewId="0">
      <selection activeCell="S71" sqref="S71"/>
    </sheetView>
  </sheetViews>
  <sheetFormatPr baseColWidth="10" defaultRowHeight="14.25"/>
  <cols>
    <col min="5" max="5" width="11.625" customWidth="1"/>
    <col min="6" max="6" width="12.625" bestFit="1" customWidth="1"/>
    <col min="9" max="9" width="12.75" customWidth="1"/>
    <col min="10" max="10" width="37" style="1" bestFit="1" customWidth="1"/>
    <col min="11" max="11" width="11.375" style="1"/>
    <col min="19" max="20" width="11.375" bestFit="1" customWidth="1"/>
  </cols>
  <sheetData>
    <row r="1" spans="1:25">
      <c r="B1" s="37" t="s">
        <v>28</v>
      </c>
      <c r="C1" s="37"/>
      <c r="D1" s="37"/>
      <c r="E1" s="37"/>
      <c r="F1" s="37"/>
      <c r="G1" s="37"/>
      <c r="H1" s="37"/>
      <c r="I1" s="37"/>
    </row>
    <row r="2" spans="1:25" s="3" customFormat="1" ht="42.75">
      <c r="B2" s="4" t="s">
        <v>1</v>
      </c>
      <c r="C2" s="4" t="s">
        <v>4</v>
      </c>
      <c r="D2" s="4" t="s">
        <v>2</v>
      </c>
      <c r="E2" s="4" t="s">
        <v>3</v>
      </c>
      <c r="F2" s="4" t="s">
        <v>5</v>
      </c>
      <c r="G2" s="4" t="s">
        <v>27</v>
      </c>
      <c r="H2" s="4" t="s">
        <v>6</v>
      </c>
      <c r="I2" s="4" t="s">
        <v>7</v>
      </c>
      <c r="J2" s="4" t="s">
        <v>29</v>
      </c>
      <c r="K2" s="7">
        <v>0.92220000000000002</v>
      </c>
      <c r="L2"/>
      <c r="M2"/>
      <c r="W2" s="38" t="s">
        <v>41</v>
      </c>
      <c r="X2" s="39"/>
      <c r="Y2" s="40"/>
    </row>
    <row r="3" spans="1:25" s="3" customFormat="1">
      <c r="B3" s="4"/>
      <c r="C3" s="4"/>
      <c r="D3" s="4"/>
      <c r="E3" s="4"/>
      <c r="F3" s="4"/>
      <c r="G3" s="4"/>
      <c r="H3" s="4">
        <v>0</v>
      </c>
      <c r="I3" s="4">
        <v>0</v>
      </c>
      <c r="J3" s="1" t="str">
        <f>CONCATENATE(H3/100,",",I3/100)</f>
        <v>0,0</v>
      </c>
      <c r="K3" s="9"/>
      <c r="L3"/>
      <c r="M3"/>
      <c r="S3" s="3">
        <f>H4/100</f>
        <v>5.3782104589518657E-3</v>
      </c>
      <c r="T3" s="3">
        <f>I4/100</f>
        <v>1.9700611172413098E-2</v>
      </c>
      <c r="W3" s="4"/>
      <c r="X3" s="4"/>
      <c r="Y3" s="4"/>
    </row>
    <row r="4" spans="1:25">
      <c r="A4">
        <v>20</v>
      </c>
      <c r="B4" s="35" t="s">
        <v>26</v>
      </c>
      <c r="C4" s="34">
        <v>40188</v>
      </c>
      <c r="D4" s="34">
        <v>3910</v>
      </c>
      <c r="E4" s="2">
        <f>C4-D4</f>
        <v>36278</v>
      </c>
      <c r="F4" s="2">
        <f>C4*(2.2*2.2)</f>
        <v>194509.92000000004</v>
      </c>
      <c r="G4" s="2">
        <f>D4*(2.2*2.2)</f>
        <v>18924.400000000001</v>
      </c>
      <c r="H4" s="2">
        <f>(F4*100)/$F$24</f>
        <v>0.53782104589518653</v>
      </c>
      <c r="I4" s="2">
        <f>(G4*100)/$G$24</f>
        <v>1.9700611172413098</v>
      </c>
      <c r="J4" s="1" t="str">
        <f>CONCATENATE(H4/100,",",I4/100)</f>
        <v>0.00537821045895187,0.0197006111724131</v>
      </c>
      <c r="S4" s="3">
        <f>H5/100</f>
        <v>4.893638889059887E-2</v>
      </c>
      <c r="T4" s="3">
        <f t="shared" ref="T4:T22" si="0">I5/100</f>
        <v>0.14349199631180373</v>
      </c>
      <c r="W4" s="2">
        <v>5.3782104589518657E-3</v>
      </c>
      <c r="X4" s="2">
        <v>1.9700611172413098E-2</v>
      </c>
      <c r="Y4" s="2">
        <f t="shared" ref="Y4:Y20" si="1">(X4+X5)/2*(W5-W4)</f>
        <v>3.5541863577616246E-3</v>
      </c>
    </row>
    <row r="5" spans="1:25">
      <c r="A5">
        <v>19</v>
      </c>
      <c r="B5" s="35" t="s">
        <v>25</v>
      </c>
      <c r="C5" s="34">
        <v>325483</v>
      </c>
      <c r="D5" s="34">
        <v>24569</v>
      </c>
      <c r="E5" s="2">
        <f t="shared" ref="E5:E23" si="2">C5-D5</f>
        <v>300914</v>
      </c>
      <c r="F5" s="2">
        <f t="shared" ref="F5:F23" si="3">C5*(2.2*2.2)</f>
        <v>1575337.7200000002</v>
      </c>
      <c r="G5" s="2">
        <f t="shared" ref="G5:G23" si="4">D5*(2.2*2.2)</f>
        <v>118913.96000000002</v>
      </c>
      <c r="H5" s="2">
        <f t="shared" ref="H5:H23" si="5">((F5*100)/$F$24)+H4</f>
        <v>4.8936388890598872</v>
      </c>
      <c r="I5" s="2">
        <f t="shared" ref="I5:I23" si="6">((G5*100)/$G$24)+I4</f>
        <v>14.349199631180374</v>
      </c>
      <c r="J5" s="1" t="str">
        <f t="shared" ref="J5:J24" si="7">CONCATENATE(H5/100,",",I5/100)</f>
        <v>0.0489363888905989,0.143491996311804</v>
      </c>
      <c r="S5" s="3">
        <f>H6/100</f>
        <v>0.18296086357561861</v>
      </c>
      <c r="T5" s="3">
        <f t="shared" si="0"/>
        <v>0.43847211935244951</v>
      </c>
      <c r="W5" s="2">
        <v>4.893638889059887E-2</v>
      </c>
      <c r="X5" s="2">
        <v>0.14349199631180373</v>
      </c>
      <c r="Y5" s="2">
        <f t="shared" si="1"/>
        <v>3.8998717443716802E-2</v>
      </c>
    </row>
    <row r="6" spans="1:25">
      <c r="A6">
        <v>18</v>
      </c>
      <c r="B6" s="35" t="s">
        <v>24</v>
      </c>
      <c r="C6" s="34">
        <v>1001481</v>
      </c>
      <c r="D6" s="34">
        <v>58545</v>
      </c>
      <c r="E6" s="2">
        <f t="shared" si="2"/>
        <v>942936</v>
      </c>
      <c r="F6" s="2">
        <f t="shared" si="3"/>
        <v>4847168.040000001</v>
      </c>
      <c r="G6" s="2">
        <f t="shared" si="4"/>
        <v>283357.80000000005</v>
      </c>
      <c r="H6" s="2">
        <f t="shared" si="5"/>
        <v>18.296086357561862</v>
      </c>
      <c r="I6" s="2">
        <f t="shared" si="6"/>
        <v>43.84721193524495</v>
      </c>
      <c r="J6" s="1" t="str">
        <f t="shared" si="7"/>
        <v>0.182960863575619,0.43847211935245</v>
      </c>
      <c r="S6" s="3">
        <f t="shared" ref="S6:S22" si="8">H7/100</f>
        <v>0.4253108851350319</v>
      </c>
      <c r="T6" s="3">
        <f t="shared" si="0"/>
        <v>0.78253749918124071</v>
      </c>
      <c r="W6" s="2">
        <v>0.18296086357561861</v>
      </c>
      <c r="X6" s="2">
        <v>0.43847211935244951</v>
      </c>
      <c r="Y6" s="2">
        <f t="shared" si="1"/>
        <v>0.14795585368794542</v>
      </c>
    </row>
    <row r="7" spans="1:25">
      <c r="A7">
        <v>17</v>
      </c>
      <c r="B7" s="36" t="s">
        <v>23</v>
      </c>
      <c r="C7" s="34">
        <v>1810930</v>
      </c>
      <c r="D7" s="34">
        <v>68287</v>
      </c>
      <c r="E7" s="2">
        <f t="shared" si="2"/>
        <v>1742643</v>
      </c>
      <c r="F7" s="2">
        <f t="shared" si="3"/>
        <v>8764901.2000000011</v>
      </c>
      <c r="G7" s="2">
        <f t="shared" si="4"/>
        <v>330509.08000000007</v>
      </c>
      <c r="H7" s="2">
        <f t="shared" si="5"/>
        <v>42.531088513503192</v>
      </c>
      <c r="I7" s="2">
        <f t="shared" si="6"/>
        <v>78.253749918124072</v>
      </c>
      <c r="J7" s="1" t="str">
        <f t="shared" si="7"/>
        <v>0.425310885135032,0.782537499181241</v>
      </c>
      <c r="S7" s="3">
        <f t="shared" si="8"/>
        <v>0.65172741621337449</v>
      </c>
      <c r="T7" s="3">
        <f t="shared" si="0"/>
        <v>0.93387950884512105</v>
      </c>
      <c r="W7" s="2">
        <v>0.4253108851350319</v>
      </c>
      <c r="X7" s="2">
        <v>0.78253749918124071</v>
      </c>
      <c r="Y7" s="2">
        <f t="shared" si="1"/>
        <v>0.19431259242059826</v>
      </c>
    </row>
    <row r="8" spans="1:25">
      <c r="A8">
        <v>16</v>
      </c>
      <c r="B8" s="36" t="s">
        <v>22</v>
      </c>
      <c r="C8" s="34">
        <v>1691869</v>
      </c>
      <c r="D8" s="34">
        <v>30037</v>
      </c>
      <c r="E8" s="2">
        <f t="shared" si="2"/>
        <v>1661832</v>
      </c>
      <c r="F8" s="2">
        <f t="shared" si="3"/>
        <v>8188645.9600000009</v>
      </c>
      <c r="G8" s="2">
        <f t="shared" si="4"/>
        <v>145379.08000000002</v>
      </c>
      <c r="H8" s="2">
        <f t="shared" si="5"/>
        <v>65.172741621337451</v>
      </c>
      <c r="I8" s="2">
        <f t="shared" si="6"/>
        <v>93.387950884512108</v>
      </c>
      <c r="J8" s="1" t="str">
        <f t="shared" si="7"/>
        <v>0.651727416213374,0.933879508845121</v>
      </c>
      <c r="S8" s="3">
        <f t="shared" si="8"/>
        <v>0.78741508388097248</v>
      </c>
      <c r="T8" s="3">
        <f t="shared" si="0"/>
        <v>0.97451012994341757</v>
      </c>
      <c r="W8" s="2">
        <v>0.65172741621337449</v>
      </c>
      <c r="X8" s="2">
        <v>0.93387950884512105</v>
      </c>
      <c r="Y8" s="2">
        <f t="shared" si="1"/>
        <v>0.12947246954411329</v>
      </c>
    </row>
    <row r="9" spans="1:25">
      <c r="A9">
        <v>15</v>
      </c>
      <c r="B9" s="36" t="s">
        <v>21</v>
      </c>
      <c r="C9" s="34">
        <v>1013909</v>
      </c>
      <c r="D9" s="34">
        <v>8064</v>
      </c>
      <c r="E9" s="2">
        <f t="shared" si="2"/>
        <v>1005845</v>
      </c>
      <c r="F9" s="2">
        <f t="shared" si="3"/>
        <v>4907319.5600000005</v>
      </c>
      <c r="G9" s="2">
        <f t="shared" si="4"/>
        <v>39029.760000000009</v>
      </c>
      <c r="H9" s="2">
        <f t="shared" si="5"/>
        <v>78.741508388097245</v>
      </c>
      <c r="I9" s="2">
        <f t="shared" si="6"/>
        <v>97.451012994341752</v>
      </c>
      <c r="J9" s="1" t="str">
        <f t="shared" si="7"/>
        <v>0.787415083880972,0.974510129943418</v>
      </c>
      <c r="S9" s="3">
        <f t="shared" si="8"/>
        <v>0.84929367828751579</v>
      </c>
      <c r="T9" s="3">
        <f>I10/100</f>
        <v>0.98866836968625149</v>
      </c>
      <c r="W9" s="2">
        <v>0.78741508388097248</v>
      </c>
      <c r="X9" s="2">
        <v>0.97451012994341757</v>
      </c>
      <c r="Y9" s="2">
        <f t="shared" si="1"/>
        <v>6.0739363063115261E-2</v>
      </c>
    </row>
    <row r="10" spans="1:25">
      <c r="A10">
        <v>14</v>
      </c>
      <c r="B10" s="36" t="s">
        <v>20</v>
      </c>
      <c r="C10" s="34">
        <v>462380</v>
      </c>
      <c r="D10" s="34">
        <v>2810</v>
      </c>
      <c r="E10" s="2">
        <f t="shared" si="2"/>
        <v>459570</v>
      </c>
      <c r="F10" s="2">
        <f>C10*(2.2*2.2)</f>
        <v>2237919.2000000002</v>
      </c>
      <c r="G10" s="2">
        <f t="shared" si="4"/>
        <v>13600.400000000001</v>
      </c>
      <c r="H10" s="2">
        <f t="shared" si="5"/>
        <v>84.92936782875158</v>
      </c>
      <c r="I10" s="2">
        <f t="shared" si="6"/>
        <v>98.866836968625151</v>
      </c>
      <c r="J10" s="1" t="str">
        <f t="shared" si="7"/>
        <v>0.849293678287516,0.988668369686251</v>
      </c>
      <c r="S10" s="3">
        <f>H11/100</f>
        <v>0.88427198638612015</v>
      </c>
      <c r="T10" s="3">
        <f t="shared" si="0"/>
        <v>0.9938479677131673</v>
      </c>
      <c r="W10" s="2">
        <v>0.84929367828751579</v>
      </c>
      <c r="X10" s="2">
        <v>0.98866836968625149</v>
      </c>
      <c r="Y10" s="2">
        <f t="shared" si="1"/>
        <v>3.4672533630036771E-2</v>
      </c>
    </row>
    <row r="11" spans="1:25">
      <c r="A11">
        <v>13</v>
      </c>
      <c r="B11" s="2" t="s">
        <v>19</v>
      </c>
      <c r="C11" s="34">
        <v>261371</v>
      </c>
      <c r="D11" s="34">
        <v>1028</v>
      </c>
      <c r="E11" s="2">
        <f t="shared" si="2"/>
        <v>260343</v>
      </c>
      <c r="F11" s="2">
        <f t="shared" si="3"/>
        <v>1265035.6400000001</v>
      </c>
      <c r="G11" s="2">
        <f t="shared" si="4"/>
        <v>4975.5200000000004</v>
      </c>
      <c r="H11" s="2">
        <f t="shared" si="5"/>
        <v>88.427198638612012</v>
      </c>
      <c r="I11" s="2">
        <f t="shared" si="6"/>
        <v>99.384796771316729</v>
      </c>
      <c r="J11" s="1" t="str">
        <f t="shared" si="7"/>
        <v>0.88427198638612,0.993847967713167</v>
      </c>
      <c r="S11" s="3">
        <f t="shared" si="8"/>
        <v>0.9099093541088813</v>
      </c>
      <c r="T11" s="3">
        <f t="shared" si="0"/>
        <v>0.99647303636299522</v>
      </c>
      <c r="W11" s="2">
        <v>0.88427198638612015</v>
      </c>
      <c r="X11" s="2">
        <v>0.9938479677131673</v>
      </c>
      <c r="Y11" s="2">
        <f t="shared" si="1"/>
        <v>2.5513295733917887E-2</v>
      </c>
    </row>
    <row r="12" spans="1:25">
      <c r="A12">
        <v>12</v>
      </c>
      <c r="B12" s="2" t="s">
        <v>18</v>
      </c>
      <c r="C12" s="34">
        <v>191572</v>
      </c>
      <c r="D12" s="34">
        <v>521</v>
      </c>
      <c r="E12" s="2">
        <f t="shared" si="2"/>
        <v>191051</v>
      </c>
      <c r="F12" s="2">
        <f t="shared" si="3"/>
        <v>927208.4800000001</v>
      </c>
      <c r="G12" s="2">
        <f t="shared" si="4"/>
        <v>2521.6400000000003</v>
      </c>
      <c r="H12" s="2">
        <f t="shared" si="5"/>
        <v>90.990935410888127</v>
      </c>
      <c r="I12" s="2">
        <f t="shared" si="6"/>
        <v>99.647303636299526</v>
      </c>
      <c r="J12" s="1" t="str">
        <f t="shared" si="7"/>
        <v>0.909909354108881,0.996473036362995</v>
      </c>
      <c r="S12" s="3">
        <f t="shared" si="8"/>
        <v>0.9399347516599138</v>
      </c>
      <c r="T12" s="3">
        <f t="shared" si="0"/>
        <v>0.99875044716860417</v>
      </c>
      <c r="W12" s="2">
        <v>0.9099093541088813</v>
      </c>
      <c r="X12" s="2">
        <v>0.99647303636299522</v>
      </c>
      <c r="Y12" s="2">
        <f t="shared" si="1"/>
        <v>2.9953689148096117E-2</v>
      </c>
    </row>
    <row r="13" spans="1:25">
      <c r="A13">
        <v>11</v>
      </c>
      <c r="B13" s="2" t="s">
        <v>17</v>
      </c>
      <c r="C13" s="34">
        <v>224361</v>
      </c>
      <c r="D13" s="34">
        <v>452</v>
      </c>
      <c r="E13" s="2">
        <f t="shared" si="2"/>
        <v>223909</v>
      </c>
      <c r="F13" s="2">
        <f t="shared" si="3"/>
        <v>1085907.2400000002</v>
      </c>
      <c r="G13" s="2">
        <f t="shared" si="4"/>
        <v>2187.6800000000003</v>
      </c>
      <c r="H13" s="2">
        <f t="shared" si="5"/>
        <v>93.993475165991384</v>
      </c>
      <c r="I13" s="2">
        <f t="shared" si="6"/>
        <v>99.875044716860415</v>
      </c>
      <c r="J13" s="1" t="str">
        <f>CONCATENATE(H13/100,",",I13/100)</f>
        <v>0.939934751659914,0.998750447168604</v>
      </c>
      <c r="S13" s="3">
        <f t="shared" si="8"/>
        <v>0.96173371407801556</v>
      </c>
      <c r="T13" s="3">
        <f t="shared" si="0"/>
        <v>0.99958684140252241</v>
      </c>
      <c r="W13" s="2">
        <v>0.9399347516599138</v>
      </c>
      <c r="X13" s="2">
        <v>0.99875044716860417</v>
      </c>
      <c r="Y13" s="2">
        <f t="shared" si="1"/>
        <v>2.1780839726126672E-2</v>
      </c>
    </row>
    <row r="14" spans="1:25">
      <c r="A14">
        <v>10</v>
      </c>
      <c r="B14" s="2" t="s">
        <v>16</v>
      </c>
      <c r="C14" s="34">
        <v>162890</v>
      </c>
      <c r="D14" s="34">
        <v>166</v>
      </c>
      <c r="E14" s="2">
        <f t="shared" si="2"/>
        <v>162724</v>
      </c>
      <c r="F14" s="2">
        <f t="shared" si="3"/>
        <v>788387.60000000009</v>
      </c>
      <c r="G14" s="2">
        <f t="shared" si="4"/>
        <v>803.44000000000017</v>
      </c>
      <c r="H14" s="2">
        <f t="shared" si="5"/>
        <v>96.173371407801554</v>
      </c>
      <c r="I14" s="2">
        <f t="shared" si="6"/>
        <v>99.958684140252245</v>
      </c>
      <c r="J14" s="1" t="str">
        <f t="shared" si="7"/>
        <v>0.961733714078016,0.999586841402522</v>
      </c>
      <c r="S14" s="3">
        <f t="shared" si="8"/>
        <v>0.97361989643451963</v>
      </c>
      <c r="T14" s="3">
        <f t="shared" si="0"/>
        <v>0.99992946072726019</v>
      </c>
      <c r="W14" s="2">
        <v>0.96173371407801556</v>
      </c>
      <c r="X14" s="2">
        <v>0.99958684140252241</v>
      </c>
      <c r="Y14" s="2">
        <f t="shared" si="1"/>
        <v>1.1883307695958642E-2</v>
      </c>
    </row>
    <row r="15" spans="1:25">
      <c r="A15">
        <v>9</v>
      </c>
      <c r="B15" s="2" t="s">
        <v>15</v>
      </c>
      <c r="C15" s="34">
        <v>88818</v>
      </c>
      <c r="D15" s="34">
        <v>68</v>
      </c>
      <c r="E15" s="2">
        <f t="shared" si="2"/>
        <v>88750</v>
      </c>
      <c r="F15" s="2">
        <f t="shared" si="3"/>
        <v>429879.12000000005</v>
      </c>
      <c r="G15" s="2">
        <f t="shared" si="4"/>
        <v>329.12000000000006</v>
      </c>
      <c r="H15" s="2">
        <f t="shared" si="5"/>
        <v>97.361989643451963</v>
      </c>
      <c r="I15" s="2">
        <f t="shared" si="6"/>
        <v>99.992946072726014</v>
      </c>
      <c r="J15" s="1" t="str">
        <f t="shared" si="7"/>
        <v>0.97361989643452,0.99992946072726</v>
      </c>
      <c r="S15" s="3">
        <f t="shared" si="8"/>
        <v>0.98327894187309117</v>
      </c>
      <c r="T15" s="3">
        <f t="shared" si="0"/>
        <v>1.0000000000000002</v>
      </c>
      <c r="W15" s="2">
        <v>0.97361989643451963</v>
      </c>
      <c r="X15" s="2">
        <v>0.99992946072726019</v>
      </c>
      <c r="Y15" s="2">
        <f t="shared" si="1"/>
        <v>9.6587047675512471E-3</v>
      </c>
    </row>
    <row r="16" spans="1:25">
      <c r="A16">
        <v>8</v>
      </c>
      <c r="B16" s="2" t="s">
        <v>14</v>
      </c>
      <c r="C16" s="34">
        <v>72176</v>
      </c>
      <c r="D16" s="34">
        <v>14</v>
      </c>
      <c r="E16" s="2">
        <f t="shared" si="2"/>
        <v>72162</v>
      </c>
      <c r="F16" s="2">
        <f t="shared" si="3"/>
        <v>349331.84</v>
      </c>
      <c r="G16" s="2">
        <f t="shared" si="4"/>
        <v>67.760000000000005</v>
      </c>
      <c r="H16" s="2">
        <f t="shared" si="5"/>
        <v>98.327894187309113</v>
      </c>
      <c r="I16" s="2">
        <f t="shared" si="6"/>
        <v>100.00000000000003</v>
      </c>
      <c r="J16" s="1" t="str">
        <f t="shared" si="7"/>
        <v>0.983278941873091,1</v>
      </c>
      <c r="S16" s="3">
        <f t="shared" si="8"/>
        <v>0.98819518402049966</v>
      </c>
      <c r="T16" s="3">
        <f t="shared" si="0"/>
        <v>1.0000000000000002</v>
      </c>
      <c r="W16" s="2">
        <v>0.98327894187309117</v>
      </c>
      <c r="X16" s="2">
        <v>1.0000000000000002</v>
      </c>
      <c r="Y16" s="2">
        <f t="shared" si="1"/>
        <v>4.9162421474084903E-3</v>
      </c>
    </row>
    <row r="17" spans="1:25">
      <c r="A17">
        <v>7</v>
      </c>
      <c r="B17" s="2" t="s">
        <v>13</v>
      </c>
      <c r="C17" s="34">
        <v>36736</v>
      </c>
      <c r="D17" s="34">
        <v>0</v>
      </c>
      <c r="E17" s="2">
        <f t="shared" si="2"/>
        <v>36736</v>
      </c>
      <c r="F17" s="2">
        <f t="shared" si="3"/>
        <v>177802.24000000002</v>
      </c>
      <c r="G17" s="2">
        <f t="shared" si="4"/>
        <v>0</v>
      </c>
      <c r="H17" s="2">
        <f t="shared" si="5"/>
        <v>98.819518402049965</v>
      </c>
      <c r="I17" s="2">
        <f t="shared" si="6"/>
        <v>100.00000000000003</v>
      </c>
      <c r="J17" s="1" t="str">
        <f t="shared" si="7"/>
        <v>0.9881951840205,1</v>
      </c>
      <c r="S17" s="3">
        <f t="shared" si="8"/>
        <v>0.99463008677028175</v>
      </c>
      <c r="T17" s="3">
        <f t="shared" si="0"/>
        <v>1.0000000000000002</v>
      </c>
      <c r="W17" s="2">
        <v>0.98819518402049966</v>
      </c>
      <c r="X17" s="2">
        <v>1.0000000000000002</v>
      </c>
      <c r="Y17" s="2">
        <f t="shared" si="1"/>
        <v>6.4349027497820916E-3</v>
      </c>
    </row>
    <row r="18" spans="1:25">
      <c r="A18">
        <v>6</v>
      </c>
      <c r="B18" s="2" t="s">
        <v>12</v>
      </c>
      <c r="C18" s="34">
        <v>48084</v>
      </c>
      <c r="D18" s="34">
        <v>0</v>
      </c>
      <c r="E18" s="2">
        <f t="shared" si="2"/>
        <v>48084</v>
      </c>
      <c r="F18" s="2">
        <f t="shared" si="3"/>
        <v>232726.56000000003</v>
      </c>
      <c r="G18" s="2">
        <f t="shared" si="4"/>
        <v>0</v>
      </c>
      <c r="H18" s="2">
        <f t="shared" si="5"/>
        <v>99.463008677028171</v>
      </c>
      <c r="I18" s="2">
        <f t="shared" si="6"/>
        <v>100.00000000000003</v>
      </c>
      <c r="J18" s="1" t="str">
        <f t="shared" si="7"/>
        <v>0.994630086770282,1</v>
      </c>
      <c r="S18" s="3">
        <f t="shared" si="8"/>
        <v>0.99719285999335638</v>
      </c>
      <c r="T18" s="3">
        <f t="shared" si="0"/>
        <v>1.0000000000000002</v>
      </c>
      <c r="W18" s="2">
        <v>0.99463008677028175</v>
      </c>
      <c r="X18" s="2">
        <v>1.0000000000000002</v>
      </c>
      <c r="Y18" s="2">
        <f t="shared" si="1"/>
        <v>2.5627732230746329E-3</v>
      </c>
    </row>
    <row r="19" spans="1:25">
      <c r="A19">
        <v>5</v>
      </c>
      <c r="B19" s="2" t="s">
        <v>11</v>
      </c>
      <c r="C19" s="34">
        <v>19150</v>
      </c>
      <c r="D19" s="34">
        <v>0</v>
      </c>
      <c r="E19" s="2">
        <f t="shared" si="2"/>
        <v>19150</v>
      </c>
      <c r="F19" s="2">
        <f t="shared" si="3"/>
        <v>92686.000000000015</v>
      </c>
      <c r="G19" s="2">
        <f t="shared" si="4"/>
        <v>0</v>
      </c>
      <c r="H19" s="2">
        <f t="shared" si="5"/>
        <v>99.719285999335639</v>
      </c>
      <c r="I19" s="2">
        <f t="shared" si="6"/>
        <v>100.00000000000003</v>
      </c>
      <c r="J19" s="1" t="str">
        <f t="shared" si="7"/>
        <v>0.997192859993356,1</v>
      </c>
      <c r="S19" s="3">
        <f t="shared" si="8"/>
        <v>0.99878244852305254</v>
      </c>
      <c r="T19" s="3">
        <f t="shared" si="0"/>
        <v>1.0000000000000002</v>
      </c>
      <c r="W19" s="2">
        <v>0.99719285999335638</v>
      </c>
      <c r="X19" s="2">
        <v>1.0000000000000002</v>
      </c>
      <c r="Y19" s="2">
        <f>(X19+X20)/2*(W20-W19)</f>
        <v>1.5895885296961514E-3</v>
      </c>
    </row>
    <row r="20" spans="1:25">
      <c r="A20">
        <v>4</v>
      </c>
      <c r="B20" s="2" t="s">
        <v>10</v>
      </c>
      <c r="C20" s="34">
        <v>11878</v>
      </c>
      <c r="D20" s="34">
        <v>0</v>
      </c>
      <c r="E20" s="2">
        <f t="shared" si="2"/>
        <v>11878</v>
      </c>
      <c r="F20" s="2">
        <f t="shared" si="3"/>
        <v>57489.520000000011</v>
      </c>
      <c r="G20" s="2">
        <f t="shared" si="4"/>
        <v>0</v>
      </c>
      <c r="H20" s="2">
        <f t="shared" si="5"/>
        <v>99.878244852305258</v>
      </c>
      <c r="I20" s="2">
        <f t="shared" si="6"/>
        <v>100.00000000000003</v>
      </c>
      <c r="J20" s="1" t="str">
        <f t="shared" si="7"/>
        <v>0.998782448523053,1</v>
      </c>
      <c r="S20" s="3">
        <f t="shared" si="8"/>
        <v>0.99947633777431333</v>
      </c>
      <c r="T20" s="3">
        <f t="shared" si="0"/>
        <v>1.0000000000000002</v>
      </c>
      <c r="W20" s="2">
        <v>0.99878244852305254</v>
      </c>
      <c r="X20" s="2">
        <v>1.0000000000000002</v>
      </c>
      <c r="Y20" s="2">
        <f t="shared" si="1"/>
        <v>6.9388925126079315E-4</v>
      </c>
    </row>
    <row r="21" spans="1:25">
      <c r="A21">
        <v>3</v>
      </c>
      <c r="B21" s="2" t="s">
        <v>9</v>
      </c>
      <c r="C21" s="34">
        <v>5185</v>
      </c>
      <c r="D21" s="34">
        <v>0</v>
      </c>
      <c r="E21" s="2">
        <f t="shared" si="2"/>
        <v>5185</v>
      </c>
      <c r="F21" s="2">
        <f t="shared" si="3"/>
        <v>25095.400000000005</v>
      </c>
      <c r="G21" s="2">
        <f t="shared" si="4"/>
        <v>0</v>
      </c>
      <c r="H21" s="2">
        <f t="shared" si="5"/>
        <v>99.947633777431335</v>
      </c>
      <c r="I21" s="2">
        <f t="shared" si="6"/>
        <v>100.00000000000003</v>
      </c>
      <c r="J21" s="1" t="str">
        <f t="shared" si="7"/>
        <v>0.999476337774313,1</v>
      </c>
      <c r="S21" s="3">
        <f t="shared" si="8"/>
        <v>0.99971776037976634</v>
      </c>
      <c r="T21" s="3">
        <f t="shared" si="0"/>
        <v>1.0000000000000002</v>
      </c>
      <c r="W21" s="2">
        <v>0.99947633777431333</v>
      </c>
      <c r="X21" s="2">
        <v>1.0000000000000002</v>
      </c>
      <c r="Y21" s="2">
        <f>(X21+X22)/2*(W22-W21)</f>
        <v>2.4142260545301225E-4</v>
      </c>
    </row>
    <row r="22" spans="1:25">
      <c r="A22">
        <v>2</v>
      </c>
      <c r="B22" s="5" t="s">
        <v>8</v>
      </c>
      <c r="C22" s="34">
        <v>1804</v>
      </c>
      <c r="D22" s="34">
        <v>0</v>
      </c>
      <c r="E22" s="2">
        <f t="shared" si="2"/>
        <v>1804</v>
      </c>
      <c r="F22" s="2">
        <f t="shared" si="3"/>
        <v>8731.36</v>
      </c>
      <c r="G22" s="2">
        <f t="shared" si="4"/>
        <v>0</v>
      </c>
      <c r="H22" s="2">
        <f t="shared" si="5"/>
        <v>99.971776037976639</v>
      </c>
      <c r="I22" s="2">
        <f t="shared" si="6"/>
        <v>100.00000000000003</v>
      </c>
      <c r="J22" s="1" t="str">
        <f t="shared" si="7"/>
        <v>0.999717760379766,1</v>
      </c>
      <c r="S22" s="3">
        <f t="shared" si="8"/>
        <v>0.99999999999999956</v>
      </c>
      <c r="T22" s="3">
        <f t="shared" si="0"/>
        <v>1.0000000000000002</v>
      </c>
      <c r="W22" s="2">
        <v>0.99971776037976634</v>
      </c>
      <c r="X22" s="2">
        <v>1.0000000000000002</v>
      </c>
      <c r="Y22" s="2">
        <f>(X22+X23)/2*(W23-W22)</f>
        <v>2.8223962023321564E-4</v>
      </c>
    </row>
    <row r="23" spans="1:25">
      <c r="A23">
        <v>1</v>
      </c>
      <c r="B23" s="5" t="s">
        <v>0</v>
      </c>
      <c r="C23" s="34">
        <v>2109</v>
      </c>
      <c r="D23" s="34">
        <v>0</v>
      </c>
      <c r="E23" s="2">
        <f t="shared" si="2"/>
        <v>2109</v>
      </c>
      <c r="F23" s="2">
        <f t="shared" si="3"/>
        <v>10207.560000000001</v>
      </c>
      <c r="G23" s="2">
        <f t="shared" si="4"/>
        <v>0</v>
      </c>
      <c r="H23" s="2">
        <f t="shared" si="5"/>
        <v>99.999999999999957</v>
      </c>
      <c r="I23" s="2">
        <f t="shared" si="6"/>
        <v>100.00000000000003</v>
      </c>
      <c r="J23" s="1" t="str">
        <f t="shared" si="7"/>
        <v>1,1</v>
      </c>
      <c r="S23" s="3"/>
      <c r="W23" s="2">
        <v>0.99999999999999956</v>
      </c>
      <c r="X23" s="2">
        <v>1.0000000000000002</v>
      </c>
      <c r="Y23" s="2"/>
    </row>
    <row r="24" spans="1:25">
      <c r="F24" s="6">
        <f>SUM(F4:F23)</f>
        <v>36166290.160000019</v>
      </c>
      <c r="G24" s="6">
        <f>SUM(G4:G23)</f>
        <v>960599.64000000013</v>
      </c>
      <c r="J24" s="1" t="str">
        <f t="shared" si="7"/>
        <v>0,0</v>
      </c>
      <c r="S24" s="3"/>
      <c r="W24" s="2"/>
      <c r="X24" s="2"/>
      <c r="Y24" s="2"/>
    </row>
    <row r="25" spans="1:25">
      <c r="W25" s="2"/>
      <c r="X25" s="2"/>
      <c r="Y25" s="2"/>
    </row>
    <row r="26" spans="1:25">
      <c r="B26">
        <v>11</v>
      </c>
      <c r="C26">
        <v>11</v>
      </c>
      <c r="D26">
        <v>207418</v>
      </c>
      <c r="G26">
        <v>2</v>
      </c>
      <c r="H26">
        <v>10</v>
      </c>
      <c r="I26">
        <v>4</v>
      </c>
      <c r="W26" s="2"/>
      <c r="X26" s="2"/>
      <c r="Y26" s="2"/>
    </row>
    <row r="27" spans="1:25">
      <c r="B27">
        <v>10</v>
      </c>
      <c r="C27">
        <v>10</v>
      </c>
      <c r="D27">
        <v>166870</v>
      </c>
      <c r="G27">
        <v>1</v>
      </c>
      <c r="H27">
        <v>8</v>
      </c>
      <c r="I27">
        <v>2</v>
      </c>
      <c r="W27" s="2"/>
      <c r="X27" s="2"/>
      <c r="Y27" s="6">
        <f>SUM(Y3:Y26)</f>
        <v>0.72521661134584647</v>
      </c>
    </row>
    <row r="28" spans="1:25">
      <c r="B28">
        <v>9</v>
      </c>
      <c r="C28">
        <v>9</v>
      </c>
      <c r="D28">
        <v>164444</v>
      </c>
    </row>
    <row r="29" spans="1:25">
      <c r="B29">
        <v>8</v>
      </c>
      <c r="C29">
        <v>8</v>
      </c>
      <c r="D29">
        <v>142090</v>
      </c>
    </row>
    <row r="30" spans="1:25">
      <c r="B30">
        <v>7</v>
      </c>
      <c r="C30">
        <v>7</v>
      </c>
      <c r="D30">
        <v>123226</v>
      </c>
    </row>
    <row r="31" spans="1:25">
      <c r="B31">
        <v>6</v>
      </c>
      <c r="C31">
        <v>6</v>
      </c>
      <c r="D31">
        <v>169868</v>
      </c>
    </row>
    <row r="32" spans="1:25">
      <c r="B32">
        <v>5</v>
      </c>
      <c r="C32">
        <v>5</v>
      </c>
      <c r="D32">
        <v>216619</v>
      </c>
    </row>
    <row r="33" spans="2:4">
      <c r="B33">
        <v>4</v>
      </c>
      <c r="C33">
        <v>4</v>
      </c>
      <c r="D33">
        <v>41076</v>
      </c>
    </row>
    <row r="34" spans="2:4">
      <c r="B34">
        <v>3</v>
      </c>
      <c r="C34">
        <v>3</v>
      </c>
      <c r="D34">
        <v>481</v>
      </c>
    </row>
    <row r="35" spans="2:4">
      <c r="B35">
        <v>2</v>
      </c>
      <c r="C35">
        <v>2</v>
      </c>
      <c r="D35">
        <v>73</v>
      </c>
    </row>
    <row r="36" spans="2:4">
      <c r="B36">
        <v>1</v>
      </c>
      <c r="C36">
        <v>1</v>
      </c>
      <c r="D36">
        <v>7</v>
      </c>
    </row>
    <row r="41" spans="2:4">
      <c r="B41">
        <v>1</v>
      </c>
      <c r="C41">
        <f>(F23/$F$24)*100</f>
        <v>2.822396202331413E-2</v>
      </c>
      <c r="D41">
        <f>(G23/$G$24)*100</f>
        <v>0</v>
      </c>
    </row>
    <row r="42" spans="2:4">
      <c r="B42">
        <v>2</v>
      </c>
      <c r="C42">
        <f>(F22/$F$24)*100</f>
        <v>2.4142260545309952E-2</v>
      </c>
      <c r="D42">
        <f>(G22/$G$24)*100</f>
        <v>0</v>
      </c>
    </row>
    <row r="43" spans="2:4">
      <c r="B43">
        <v>3</v>
      </c>
      <c r="C43">
        <f>(F21/$F$24)*100</f>
        <v>6.9388925126071019E-2</v>
      </c>
      <c r="D43">
        <f>(G21/$G$24)*100</f>
        <v>0</v>
      </c>
    </row>
    <row r="44" spans="2:4">
      <c r="B44">
        <v>4</v>
      </c>
      <c r="C44">
        <f>(F20/$F$24)*100</f>
        <v>0.15895885296961842</v>
      </c>
      <c r="D44">
        <f>(G20/$G$24)*100</f>
        <v>0</v>
      </c>
    </row>
    <row r="45" spans="2:4">
      <c r="B45">
        <v>5</v>
      </c>
      <c r="C45">
        <f>(F19/$F$24)*100</f>
        <v>0.25627732230747546</v>
      </c>
      <c r="D45">
        <f>(G19/$G$24)*100</f>
        <v>0</v>
      </c>
    </row>
    <row r="46" spans="2:4">
      <c r="B46">
        <v>6</v>
      </c>
      <c r="C46">
        <f>(F18/$F$24)*100</f>
        <v>0.6434902749782061</v>
      </c>
      <c r="D46">
        <f>(G18/$G$24)*100</f>
        <v>0</v>
      </c>
    </row>
    <row r="47" spans="2:4">
      <c r="B47">
        <v>7</v>
      </c>
      <c r="C47">
        <f>(F17/$F$24)*100</f>
        <v>0.49162421474085727</v>
      </c>
      <c r="D47">
        <f>(G17/$G$24)*100</f>
        <v>0</v>
      </c>
    </row>
    <row r="48" spans="2:4">
      <c r="B48">
        <v>8</v>
      </c>
      <c r="C48">
        <f>(F16/$F$24)*100</f>
        <v>0.96590454385714586</v>
      </c>
      <c r="D48">
        <f>(G16/$G$24)*100</f>
        <v>7.0539272740098042E-3</v>
      </c>
    </row>
    <row r="49" spans="2:21">
      <c r="B49">
        <v>9</v>
      </c>
      <c r="C49">
        <f>(F15/$F$24)*100</f>
        <v>1.1886182356504098</v>
      </c>
      <c r="D49">
        <f>(G15/$G$24)*100</f>
        <v>3.4261932473761914E-2</v>
      </c>
    </row>
    <row r="50" spans="2:21">
      <c r="B50">
        <v>10</v>
      </c>
      <c r="C50">
        <f>(F14/$F$24)*100</f>
        <v>2.1798962418101655</v>
      </c>
      <c r="D50">
        <f>(G14/$G$24)*100</f>
        <v>8.3639423391830545E-2</v>
      </c>
      <c r="H50" t="s">
        <v>30</v>
      </c>
      <c r="O50" t="s">
        <v>34</v>
      </c>
    </row>
    <row r="51" spans="2:21">
      <c r="B51">
        <v>11</v>
      </c>
      <c r="C51">
        <f>(F13/$F$24)*100</f>
        <v>3.0025397551032635</v>
      </c>
      <c r="D51">
        <f>(G13/$G$24)*100</f>
        <v>0.22774108056088802</v>
      </c>
    </row>
    <row r="52" spans="2:21">
      <c r="B52">
        <v>12</v>
      </c>
      <c r="C52">
        <f>(F12/$F$24)*100</f>
        <v>2.5637367722761191</v>
      </c>
      <c r="D52">
        <f>(G12/$G$24)*100</f>
        <v>0.26250686498279346</v>
      </c>
      <c r="H52" s="23">
        <f>B41</f>
        <v>1</v>
      </c>
      <c r="I52" s="11">
        <f>C41</f>
        <v>2.822396202331413E-2</v>
      </c>
      <c r="J52" s="31">
        <f>D41</f>
        <v>0</v>
      </c>
      <c r="K52" s="13" t="s">
        <v>31</v>
      </c>
      <c r="L52" s="12" t="s">
        <v>32</v>
      </c>
      <c r="M52" s="14" t="s">
        <v>33</v>
      </c>
      <c r="P52" s="8" t="s">
        <v>35</v>
      </c>
      <c r="Q52" s="8" t="s">
        <v>36</v>
      </c>
    </row>
    <row r="53" spans="2:21">
      <c r="B53">
        <v>13</v>
      </c>
      <c r="C53">
        <f>(F11/$F$24)*100</f>
        <v>3.4978308098604258</v>
      </c>
      <c r="D53">
        <f>(G11/$G$24)*100</f>
        <v>0.51795980269157704</v>
      </c>
      <c r="H53" s="24"/>
      <c r="I53" s="15">
        <v>0</v>
      </c>
      <c r="J53" s="32">
        <v>0</v>
      </c>
      <c r="K53" s="16">
        <f>1-I53/I$72</f>
        <v>1</v>
      </c>
      <c r="L53" s="16">
        <f>1-J53/J$72</f>
        <v>1</v>
      </c>
      <c r="M53" s="17">
        <f>(K53-K54)*L53</f>
        <v>2.4149076371449141E-4</v>
      </c>
      <c r="O53" t="s">
        <v>37</v>
      </c>
      <c r="P53" s="15">
        <f>INDEX(I53:I71,MATCH(P59,H54:H72)+1)</f>
        <v>3.7984046301750936</v>
      </c>
      <c r="Q53" s="17">
        <f>INDEX(J53:J71,MATCH(P59,H54:H72)+1)</f>
        <v>4.1315859747771716E-2</v>
      </c>
      <c r="R53">
        <f>P53+Q53</f>
        <v>3.8397204899228652</v>
      </c>
    </row>
    <row r="54" spans="2:21">
      <c r="B54">
        <v>14</v>
      </c>
      <c r="C54">
        <f>(F10/$F$24)*100</f>
        <v>6.187859440654333</v>
      </c>
      <c r="D54">
        <f>(G10/$G$24)*100</f>
        <v>1.4158239742833967</v>
      </c>
      <c r="H54" s="24">
        <f>B42</f>
        <v>2</v>
      </c>
      <c r="I54" s="18">
        <f>I53+C42</f>
        <v>2.4142260545309952E-2</v>
      </c>
      <c r="J54" s="19">
        <f>J53+D42</f>
        <v>0</v>
      </c>
      <c r="K54" s="9">
        <f t="shared" ref="K54:K72" si="9">1-I54/I$72</f>
        <v>0.99975850923628551</v>
      </c>
      <c r="L54" s="9">
        <f t="shared" ref="L54:L72" si="10">1-J54/J$72</f>
        <v>1</v>
      </c>
      <c r="M54" s="19">
        <f t="shared" ref="M54:M72" si="11">(K54-K55)*L54</f>
        <v>6.9408514958979595E-4</v>
      </c>
      <c r="O54" t="s">
        <v>38</v>
      </c>
      <c r="P54" s="20">
        <f>P55-P53</f>
        <v>96.173371407801554</v>
      </c>
      <c r="Q54" s="22">
        <f>Q55-Q53</f>
        <v>99.958684140252245</v>
      </c>
      <c r="R54">
        <f t="shared" ref="R54:R55" si="12">P54+Q54</f>
        <v>196.13205554805381</v>
      </c>
    </row>
    <row r="55" spans="2:21">
      <c r="B55">
        <v>15</v>
      </c>
      <c r="C55">
        <f>(F9/$F$24)*100</f>
        <v>13.568766766759795</v>
      </c>
      <c r="D55">
        <f>(G9/$G$24)*100</f>
        <v>4.063062109829648</v>
      </c>
      <c r="H55" s="24">
        <f t="shared" ref="H55:H72" si="13">B43</f>
        <v>3</v>
      </c>
      <c r="I55" s="18">
        <f t="shared" ref="I55:J55" si="14">I54+C43</f>
        <v>9.3531185671380968E-2</v>
      </c>
      <c r="J55" s="19">
        <f t="shared" si="14"/>
        <v>0</v>
      </c>
      <c r="K55" s="9">
        <f t="shared" si="9"/>
        <v>0.99906442408669571</v>
      </c>
      <c r="L55" s="9">
        <f t="shared" si="10"/>
        <v>1</v>
      </c>
      <c r="M55" s="19">
        <f t="shared" si="11"/>
        <v>1.590037301220204E-3</v>
      </c>
      <c r="P55">
        <f>I72</f>
        <v>99.971776037976653</v>
      </c>
      <c r="Q55">
        <f>J72</f>
        <v>100.00000000000001</v>
      </c>
      <c r="R55">
        <f t="shared" si="12"/>
        <v>199.97177603797667</v>
      </c>
    </row>
    <row r="56" spans="2:21">
      <c r="B56">
        <v>16</v>
      </c>
      <c r="C56">
        <f>(F8/$F$24)*100</f>
        <v>22.641653107834262</v>
      </c>
      <c r="D56">
        <f>(G8/$G$24)*100</f>
        <v>15.134200966388036</v>
      </c>
      <c r="H56" s="24">
        <f t="shared" si="13"/>
        <v>4</v>
      </c>
      <c r="I56" s="18">
        <f t="shared" ref="I56:J56" si="15">I55+C44</f>
        <v>0.25249003864099939</v>
      </c>
      <c r="J56" s="19">
        <f t="shared" si="15"/>
        <v>0</v>
      </c>
      <c r="K56" s="9">
        <f t="shared" si="9"/>
        <v>0.99747438678547551</v>
      </c>
      <c r="L56" s="9">
        <f t="shared" si="10"/>
        <v>1</v>
      </c>
      <c r="M56" s="19">
        <f t="shared" si="11"/>
        <v>2.5634967434221556E-3</v>
      </c>
    </row>
    <row r="57" spans="2:21">
      <c r="B57">
        <v>17</v>
      </c>
      <c r="C57">
        <f>(F7/$F$24)*100</f>
        <v>24.235002155941331</v>
      </c>
      <c r="D57">
        <f>(G7/$G$24)*100</f>
        <v>34.406537982879115</v>
      </c>
      <c r="H57" s="24">
        <f t="shared" si="13"/>
        <v>5</v>
      </c>
      <c r="I57" s="18">
        <f t="shared" ref="I57:J57" si="16">I56+C45</f>
        <v>0.50876736094847486</v>
      </c>
      <c r="J57" s="19">
        <f t="shared" si="16"/>
        <v>0</v>
      </c>
      <c r="K57" s="9">
        <f t="shared" si="9"/>
        <v>0.99491089004205335</v>
      </c>
      <c r="L57" s="9">
        <f t="shared" si="10"/>
        <v>1</v>
      </c>
      <c r="M57" s="19">
        <f t="shared" si="11"/>
        <v>6.4367194470342781E-3</v>
      </c>
      <c r="O57" t="s">
        <v>39</v>
      </c>
      <c r="P57" s="27">
        <f>P53/P55</f>
        <v>3.7994769931187174E-2</v>
      </c>
      <c r="Q57" s="28">
        <f>Q54/Q55</f>
        <v>0.9995868414025223</v>
      </c>
      <c r="R57">
        <f>(P53+Q54)/R55</f>
        <v>0.51885866508843137</v>
      </c>
    </row>
    <row r="58" spans="2:21">
      <c r="B58">
        <v>18</v>
      </c>
      <c r="C58">
        <f>(F6/$F$24)*100</f>
        <v>13.402447468501974</v>
      </c>
      <c r="D58">
        <f>(G6/$G$24)*100</f>
        <v>29.498012304064574</v>
      </c>
      <c r="H58" s="24">
        <f t="shared" si="13"/>
        <v>6</v>
      </c>
      <c r="I58" s="18">
        <f t="shared" ref="I58:J58" si="17">I57+C46</f>
        <v>1.152257635926681</v>
      </c>
      <c r="J58" s="19">
        <f t="shared" si="17"/>
        <v>0</v>
      </c>
      <c r="K58" s="9">
        <f t="shared" si="9"/>
        <v>0.98847417059501907</v>
      </c>
      <c r="L58" s="9">
        <f t="shared" si="10"/>
        <v>1</v>
      </c>
      <c r="M58" s="19">
        <f t="shared" si="11"/>
        <v>4.9176300974597131E-3</v>
      </c>
    </row>
    <row r="59" spans="2:21">
      <c r="B59">
        <v>19</v>
      </c>
      <c r="C59">
        <f>(F5/$F$24)*100</f>
        <v>4.3558178431647008</v>
      </c>
      <c r="D59">
        <f>(G5/$G$24)*100</f>
        <v>12.379138513939065</v>
      </c>
      <c r="F59" s="10"/>
      <c r="G59" s="10"/>
      <c r="H59" s="24">
        <f t="shared" si="13"/>
        <v>7</v>
      </c>
      <c r="I59" s="18">
        <f t="shared" ref="I59:J59" si="18">I58+C47</f>
        <v>1.6438818506675381</v>
      </c>
      <c r="J59" s="19">
        <f t="shared" si="18"/>
        <v>0</v>
      </c>
      <c r="K59" s="9">
        <f t="shared" si="9"/>
        <v>0.98355654049755936</v>
      </c>
      <c r="L59" s="9">
        <f t="shared" si="10"/>
        <v>1</v>
      </c>
      <c r="M59" s="19">
        <f t="shared" si="11"/>
        <v>9.6617723735369365E-3</v>
      </c>
      <c r="N59" s="10"/>
      <c r="O59" s="10" t="s">
        <v>40</v>
      </c>
      <c r="P59" s="26">
        <v>9</v>
      </c>
    </row>
    <row r="60" spans="2:21">
      <c r="B60">
        <v>20</v>
      </c>
      <c r="C60">
        <f>(F4/$F$24)*100</f>
        <v>0.53782104589518653</v>
      </c>
      <c r="D60">
        <f>(G4/$G$24)*100</f>
        <v>1.9700611172413098</v>
      </c>
      <c r="F60" s="10"/>
      <c r="G60" s="10"/>
      <c r="H60" s="24">
        <f t="shared" si="13"/>
        <v>8</v>
      </c>
      <c r="I60" s="18">
        <f t="shared" ref="I60:J60" si="19">I59+C48</f>
        <v>2.6097863945246838</v>
      </c>
      <c r="J60" s="19">
        <f t="shared" si="19"/>
        <v>7.0539272740098042E-3</v>
      </c>
      <c r="K60" s="9">
        <f t="shared" si="9"/>
        <v>0.97389476812402243</v>
      </c>
      <c r="L60" s="9">
        <f t="shared" si="10"/>
        <v>0.99992946072725986</v>
      </c>
      <c r="M60" s="19">
        <f t="shared" si="11"/>
        <v>1.1888699375842016E-2</v>
      </c>
      <c r="N60" s="10"/>
      <c r="O60" s="10"/>
      <c r="P60" s="10"/>
    </row>
    <row r="61" spans="2:21">
      <c r="F61" s="10"/>
      <c r="G61" s="29"/>
      <c r="H61" s="24">
        <f t="shared" si="13"/>
        <v>9</v>
      </c>
      <c r="I61" s="18">
        <f t="shared" ref="I61:J61" si="20">I60+C49</f>
        <v>3.7984046301750936</v>
      </c>
      <c r="J61" s="19">
        <f t="shared" si="20"/>
        <v>4.1315859747771716E-2</v>
      </c>
      <c r="K61" s="9">
        <f t="shared" si="9"/>
        <v>0.96200523006881278</v>
      </c>
      <c r="L61" s="9">
        <f t="shared" si="10"/>
        <v>0.9995868414025223</v>
      </c>
      <c r="M61" s="19">
        <f t="shared" si="11"/>
        <v>2.1796107714526388E-2</v>
      </c>
      <c r="N61" s="10"/>
      <c r="O61" s="30"/>
      <c r="P61" s="30"/>
    </row>
    <row r="62" spans="2:21">
      <c r="F62" s="10"/>
      <c r="G62" s="10"/>
      <c r="H62" s="24">
        <f t="shared" si="13"/>
        <v>10</v>
      </c>
      <c r="I62" s="18">
        <f t="shared" ref="I62:J62" si="21">I61+C50</f>
        <v>5.9783008719852591</v>
      </c>
      <c r="J62" s="19">
        <f t="shared" si="21"/>
        <v>0.12495528313960226</v>
      </c>
      <c r="K62" s="9">
        <f t="shared" si="9"/>
        <v>0.94020011338285858</v>
      </c>
      <c r="L62" s="9">
        <f t="shared" si="10"/>
        <v>0.99875044716860395</v>
      </c>
      <c r="M62" s="19">
        <f t="shared" si="11"/>
        <v>2.9996345387639494E-2</v>
      </c>
      <c r="N62" s="10"/>
      <c r="O62" s="10"/>
      <c r="P62" s="10"/>
    </row>
    <row r="63" spans="2:21">
      <c r="F63" s="10"/>
      <c r="G63" s="10"/>
      <c r="H63" s="24">
        <f t="shared" si="13"/>
        <v>11</v>
      </c>
      <c r="I63" s="18">
        <f t="shared" ref="I63:J63" si="22">I62+C51</f>
        <v>8.9808406270885222</v>
      </c>
      <c r="J63" s="19">
        <f t="shared" si="22"/>
        <v>0.35269636370049029</v>
      </c>
      <c r="K63" s="9">
        <f t="shared" si="9"/>
        <v>0.91016623908254934</v>
      </c>
      <c r="L63" s="9">
        <f t="shared" si="10"/>
        <v>0.99647303636299511</v>
      </c>
      <c r="M63" s="19">
        <f t="shared" si="11"/>
        <v>2.555415805491933E-2</v>
      </c>
      <c r="N63" s="10"/>
      <c r="O63" s="10"/>
      <c r="P63" s="10"/>
    </row>
    <row r="64" spans="2:21">
      <c r="F64" s="10"/>
      <c r="G64" s="10"/>
      <c r="H64" s="24">
        <f t="shared" si="13"/>
        <v>12</v>
      </c>
      <c r="I64" s="18">
        <f t="shared" ref="I64:J64" si="23">I63+C52</f>
        <v>11.544577399364641</v>
      </c>
      <c r="J64" s="19">
        <f t="shared" si="23"/>
        <v>0.61520322868328381</v>
      </c>
      <c r="K64" s="9">
        <f t="shared" si="9"/>
        <v>0.88452163343602941</v>
      </c>
      <c r="L64" s="9">
        <f t="shared" si="10"/>
        <v>0.99384796771316719</v>
      </c>
      <c r="M64" s="19">
        <f t="shared" si="11"/>
        <v>3.4772934717731976E-2</v>
      </c>
      <c r="N64" s="10"/>
      <c r="O64" s="10"/>
      <c r="P64" s="10">
        <v>1</v>
      </c>
      <c r="Q64">
        <v>2.822396202331413E-2</v>
      </c>
      <c r="R64">
        <v>0</v>
      </c>
      <c r="S64" t="s">
        <v>31</v>
      </c>
      <c r="T64" t="s">
        <v>32</v>
      </c>
      <c r="U64" t="s">
        <v>33</v>
      </c>
    </row>
    <row r="65" spans="6:21">
      <c r="F65" s="10"/>
      <c r="G65" s="10"/>
      <c r="H65" s="24">
        <f t="shared" si="13"/>
        <v>13</v>
      </c>
      <c r="I65" s="18">
        <f t="shared" ref="I65:J65" si="24">I64+C53</f>
        <v>15.042408209225067</v>
      </c>
      <c r="J65" s="19">
        <f t="shared" si="24"/>
        <v>1.1331630313748609</v>
      </c>
      <c r="K65" s="9">
        <f t="shared" si="9"/>
        <v>0.84953345028590022</v>
      </c>
      <c r="L65" s="9">
        <f t="shared" si="10"/>
        <v>0.98866836968625138</v>
      </c>
      <c r="M65" s="19">
        <f t="shared" si="11"/>
        <v>6.1194680613810802E-2</v>
      </c>
      <c r="N65" s="10"/>
      <c r="O65" s="10"/>
      <c r="P65" s="10"/>
      <c r="Q65">
        <v>0</v>
      </c>
      <c r="R65">
        <v>0</v>
      </c>
      <c r="S65">
        <v>1</v>
      </c>
      <c r="T65">
        <v>1</v>
      </c>
      <c r="U65">
        <v>2.4149076371449141E-4</v>
      </c>
    </row>
    <row r="66" spans="6:21">
      <c r="F66" s="10"/>
      <c r="G66" s="10"/>
      <c r="H66" s="24">
        <f t="shared" si="13"/>
        <v>14</v>
      </c>
      <c r="I66" s="18">
        <f t="shared" ref="I66:J66" si="25">I65+C54</f>
        <v>21.230267649879401</v>
      </c>
      <c r="J66" s="19">
        <f t="shared" si="25"/>
        <v>2.5489870056582573</v>
      </c>
      <c r="K66" s="9">
        <f t="shared" si="9"/>
        <v>0.7876373863577798</v>
      </c>
      <c r="L66" s="9">
        <f t="shared" si="10"/>
        <v>0.97451012994341746</v>
      </c>
      <c r="M66" s="19">
        <f t="shared" si="11"/>
        <v>0.1322663374513221</v>
      </c>
      <c r="N66" s="10"/>
      <c r="O66" s="10"/>
      <c r="P66" s="10">
        <v>2</v>
      </c>
      <c r="Q66">
        <v>2.4142260545309952E-2</v>
      </c>
      <c r="R66">
        <v>0</v>
      </c>
      <c r="S66">
        <v>0.99975850923628551</v>
      </c>
      <c r="T66">
        <v>1</v>
      </c>
      <c r="U66">
        <v>6.9408514958979595E-4</v>
      </c>
    </row>
    <row r="67" spans="6:21">
      <c r="F67" s="10"/>
      <c r="G67" s="10"/>
      <c r="H67" s="24">
        <f t="shared" si="13"/>
        <v>15</v>
      </c>
      <c r="I67" s="18">
        <f t="shared" ref="I67:J67" si="26">I66+C55</f>
        <v>34.799034416639195</v>
      </c>
      <c r="J67" s="19">
        <f t="shared" si="26"/>
        <v>6.6120491154879053</v>
      </c>
      <c r="K67" s="9">
        <f t="shared" si="9"/>
        <v>0.65191141144256592</v>
      </c>
      <c r="L67" s="9">
        <f t="shared" si="10"/>
        <v>0.93387950884512094</v>
      </c>
      <c r="M67" s="19">
        <f t="shared" si="11"/>
        <v>0.21150545405688895</v>
      </c>
      <c r="N67" s="10"/>
      <c r="O67" s="10"/>
      <c r="P67" s="10">
        <v>3</v>
      </c>
      <c r="Q67">
        <v>9.3531185671380968E-2</v>
      </c>
      <c r="R67">
        <v>0</v>
      </c>
      <c r="S67">
        <v>0.99906442408669571</v>
      </c>
      <c r="T67">
        <v>1</v>
      </c>
      <c r="U67">
        <v>1.590037301220204E-3</v>
      </c>
    </row>
    <row r="68" spans="6:21">
      <c r="F68" s="10"/>
      <c r="G68" s="10"/>
      <c r="H68" s="24">
        <f t="shared" si="13"/>
        <v>16</v>
      </c>
      <c r="I68" s="18">
        <f t="shared" ref="I68:J68" si="27">I67+C56</f>
        <v>57.440687524473461</v>
      </c>
      <c r="J68" s="19">
        <f t="shared" si="27"/>
        <v>21.746250081875942</v>
      </c>
      <c r="K68" s="9">
        <f t="shared" si="9"/>
        <v>0.4254309586072248</v>
      </c>
      <c r="L68" s="9">
        <f t="shared" si="10"/>
        <v>0.7825374991812406</v>
      </c>
      <c r="M68" s="19">
        <f t="shared" si="11"/>
        <v>0.18970152108289118</v>
      </c>
      <c r="N68" s="10"/>
      <c r="O68" s="10"/>
      <c r="P68" s="10">
        <v>4</v>
      </c>
      <c r="Q68">
        <v>0.25249003864099939</v>
      </c>
      <c r="R68">
        <v>0</v>
      </c>
      <c r="S68">
        <v>0.99747438678547551</v>
      </c>
      <c r="T68">
        <v>1</v>
      </c>
      <c r="U68">
        <v>2.5634967434221556E-3</v>
      </c>
    </row>
    <row r="69" spans="6:21">
      <c r="F69" s="10"/>
      <c r="G69" s="10"/>
      <c r="H69" s="24">
        <f t="shared" si="13"/>
        <v>17</v>
      </c>
      <c r="I69" s="18">
        <f t="shared" ref="I69:J69" si="28">I68+C57</f>
        <v>81.675689680414791</v>
      </c>
      <c r="J69" s="19">
        <f t="shared" si="28"/>
        <v>56.152788064755057</v>
      </c>
      <c r="K69" s="9">
        <f t="shared" si="9"/>
        <v>0.18301251695890308</v>
      </c>
      <c r="L69" s="9">
        <f t="shared" si="10"/>
        <v>0.43847211935244945</v>
      </c>
      <c r="M69" s="19">
        <f t="shared" si="11"/>
        <v>5.8782586235054654E-2</v>
      </c>
      <c r="N69" s="10"/>
      <c r="O69" s="10"/>
      <c r="P69" s="10">
        <v>5</v>
      </c>
      <c r="Q69">
        <v>0.50876736094847486</v>
      </c>
      <c r="R69">
        <v>0</v>
      </c>
      <c r="S69">
        <v>0.99491089004205335</v>
      </c>
      <c r="T69">
        <v>1</v>
      </c>
      <c r="U69">
        <v>6.4367194470342781E-3</v>
      </c>
    </row>
    <row r="70" spans="6:21">
      <c r="F70" s="10"/>
      <c r="G70" s="10"/>
      <c r="H70" s="24">
        <f t="shared" si="13"/>
        <v>18</v>
      </c>
      <c r="I70" s="18">
        <f t="shared" ref="I70:J70" si="29">I69+C58</f>
        <v>95.078137148916767</v>
      </c>
      <c r="J70" s="19">
        <f t="shared" si="29"/>
        <v>85.650800368819631</v>
      </c>
      <c r="K70" s="9">
        <f t="shared" si="9"/>
        <v>4.8950204577749235E-2</v>
      </c>
      <c r="L70" s="9">
        <f t="shared" si="10"/>
        <v>0.14349199631180376</v>
      </c>
      <c r="M70" s="19">
        <f t="shared" si="11"/>
        <v>6.2520145450736791E-3</v>
      </c>
      <c r="N70" s="10"/>
      <c r="O70" s="10"/>
      <c r="P70" s="10">
        <v>6</v>
      </c>
      <c r="Q70">
        <v>1.152257635926681</v>
      </c>
      <c r="R70">
        <v>0</v>
      </c>
      <c r="S70">
        <v>0.98847417059501907</v>
      </c>
      <c r="T70">
        <v>1</v>
      </c>
      <c r="U70">
        <v>4.9176300974597131E-3</v>
      </c>
    </row>
    <row r="71" spans="6:21">
      <c r="F71" s="10"/>
      <c r="G71" s="10"/>
      <c r="H71" s="24">
        <f t="shared" si="13"/>
        <v>19</v>
      </c>
      <c r="I71" s="18">
        <f t="shared" ref="I71:J71" si="30">I70+C59</f>
        <v>99.433954992081468</v>
      </c>
      <c r="J71" s="19">
        <f t="shared" si="30"/>
        <v>98.029938882758699</v>
      </c>
      <c r="K71" s="9">
        <f t="shared" si="9"/>
        <v>5.3797288315742264E-3</v>
      </c>
      <c r="L71" s="9">
        <f t="shared" si="10"/>
        <v>1.9700611172413174E-2</v>
      </c>
      <c r="M71" s="19">
        <f t="shared" si="11"/>
        <v>1.0598394592386447E-4</v>
      </c>
      <c r="N71" s="10"/>
      <c r="O71" s="10"/>
      <c r="P71" s="10">
        <v>7</v>
      </c>
      <c r="Q71">
        <v>1.6438818506675381</v>
      </c>
      <c r="R71">
        <v>0</v>
      </c>
      <c r="S71">
        <v>0.98355654049755936</v>
      </c>
      <c r="T71">
        <v>1</v>
      </c>
      <c r="U71">
        <v>9.6617723735369365E-3</v>
      </c>
    </row>
    <row r="72" spans="6:21">
      <c r="F72" s="10"/>
      <c r="G72" s="10"/>
      <c r="H72" s="25">
        <f t="shared" si="13"/>
        <v>20</v>
      </c>
      <c r="I72" s="20">
        <f t="shared" ref="I72:J72" si="31">I71+C60</f>
        <v>99.971776037976653</v>
      </c>
      <c r="J72" s="22">
        <f t="shared" si="31"/>
        <v>100.00000000000001</v>
      </c>
      <c r="K72" s="21">
        <f t="shared" si="9"/>
        <v>0</v>
      </c>
      <c r="L72" s="21">
        <f t="shared" si="10"/>
        <v>0</v>
      </c>
      <c r="M72" s="22">
        <f t="shared" si="11"/>
        <v>0</v>
      </c>
      <c r="N72" s="10"/>
      <c r="O72" s="10"/>
      <c r="P72" s="10">
        <v>8</v>
      </c>
      <c r="Q72">
        <v>2.6097863945246838</v>
      </c>
      <c r="R72">
        <v>7.0539272740098042E-3</v>
      </c>
      <c r="S72">
        <v>0.97389476812402243</v>
      </c>
      <c r="T72">
        <v>0.99992946072725986</v>
      </c>
      <c r="U72">
        <v>1.1888699375842016E-2</v>
      </c>
    </row>
    <row r="73" spans="6:21">
      <c r="F73" s="10"/>
      <c r="G73" s="10"/>
      <c r="H73" s="10"/>
      <c r="I73" s="10"/>
      <c r="J73" s="9"/>
      <c r="K73" s="9"/>
      <c r="L73" s="10"/>
      <c r="M73" s="33">
        <f>SUM(M53:M72)</f>
        <v>0.80992205505760195</v>
      </c>
      <c r="N73" s="10"/>
      <c r="O73" s="10"/>
      <c r="P73" s="10">
        <v>9</v>
      </c>
      <c r="Q73">
        <v>3.7984046301750936</v>
      </c>
      <c r="R73">
        <v>4.1315859747771716E-2</v>
      </c>
      <c r="S73">
        <v>0.96200523006881278</v>
      </c>
      <c r="T73">
        <v>0.9995868414025223</v>
      </c>
      <c r="U73">
        <v>2.1796107714526388E-2</v>
      </c>
    </row>
    <row r="74" spans="6:21">
      <c r="F74" s="10"/>
      <c r="G74" s="10"/>
      <c r="H74" s="10"/>
      <c r="I74" s="10"/>
      <c r="J74" s="9"/>
      <c r="K74" s="9"/>
      <c r="L74" s="10"/>
      <c r="M74" s="10"/>
      <c r="N74" s="10"/>
      <c r="O74" s="10"/>
      <c r="P74" s="10">
        <v>10</v>
      </c>
      <c r="Q74">
        <v>5.9783008719852591</v>
      </c>
      <c r="R74">
        <v>0.12495528313960226</v>
      </c>
      <c r="S74">
        <v>0.94020011338285858</v>
      </c>
      <c r="T74">
        <v>0.99875044716860395</v>
      </c>
      <c r="U74">
        <v>2.9996345387639494E-2</v>
      </c>
    </row>
    <row r="75" spans="6:21">
      <c r="F75" s="10"/>
      <c r="G75" s="10"/>
      <c r="H75" s="10"/>
      <c r="I75" s="10"/>
      <c r="J75" s="9"/>
      <c r="K75" s="9"/>
      <c r="L75" s="10"/>
      <c r="M75" s="10"/>
      <c r="N75" s="10"/>
      <c r="O75" s="10"/>
      <c r="P75" s="10">
        <v>11</v>
      </c>
      <c r="Q75">
        <v>8.9808406270885222</v>
      </c>
      <c r="R75">
        <v>0.35269636370049029</v>
      </c>
      <c r="S75">
        <v>0.91016623908254934</v>
      </c>
      <c r="T75">
        <v>0.99647303636299511</v>
      </c>
      <c r="U75">
        <v>2.555415805491933E-2</v>
      </c>
    </row>
    <row r="76" spans="6:21">
      <c r="F76" s="10"/>
      <c r="G76" s="10"/>
      <c r="H76" s="10"/>
      <c r="I76" s="10"/>
      <c r="J76" s="9"/>
      <c r="K76" s="9"/>
      <c r="L76" s="10"/>
      <c r="M76" s="10"/>
      <c r="N76" s="10"/>
      <c r="O76" s="10"/>
      <c r="P76" s="10">
        <v>12</v>
      </c>
      <c r="Q76">
        <v>11.544577399364641</v>
      </c>
      <c r="R76">
        <v>0.61520322868328381</v>
      </c>
      <c r="S76">
        <v>0.88452163343602941</v>
      </c>
      <c r="T76">
        <v>0.99384796771316719</v>
      </c>
      <c r="U76">
        <v>3.4772934717731976E-2</v>
      </c>
    </row>
    <row r="77" spans="6:21">
      <c r="F77" s="10"/>
      <c r="G77" s="10"/>
      <c r="H77" s="10"/>
      <c r="I77" s="10"/>
      <c r="J77" s="9"/>
      <c r="K77" s="9"/>
      <c r="L77" s="10"/>
      <c r="M77" s="10"/>
      <c r="N77" s="10"/>
      <c r="O77" s="10"/>
      <c r="P77" s="10">
        <v>13</v>
      </c>
      <c r="Q77">
        <v>15.042408209225067</v>
      </c>
      <c r="R77">
        <v>1.1331630313748609</v>
      </c>
      <c r="S77">
        <v>0.84953345028590022</v>
      </c>
      <c r="T77">
        <v>0.98866836968625138</v>
      </c>
      <c r="U77">
        <v>6.1194680613810802E-2</v>
      </c>
    </row>
    <row r="78" spans="6:21">
      <c r="F78" s="10"/>
      <c r="G78" s="10"/>
      <c r="H78" s="10"/>
      <c r="I78" s="10"/>
      <c r="J78" s="9"/>
      <c r="K78" s="9"/>
      <c r="L78" s="10"/>
      <c r="M78" s="10"/>
      <c r="N78" s="10"/>
      <c r="O78" s="10"/>
      <c r="P78" s="10">
        <v>14</v>
      </c>
      <c r="Q78">
        <v>21.230267649879401</v>
      </c>
      <c r="R78">
        <v>2.5489870056582573</v>
      </c>
      <c r="S78">
        <v>0.7876373863577798</v>
      </c>
      <c r="T78">
        <v>0.97451012994341746</v>
      </c>
      <c r="U78">
        <v>0.1322663374513221</v>
      </c>
    </row>
    <row r="79" spans="6:21">
      <c r="F79" s="10"/>
      <c r="G79" s="10"/>
      <c r="H79" s="10"/>
      <c r="I79" s="10"/>
      <c r="J79" s="9"/>
      <c r="K79" s="9"/>
      <c r="L79" s="10"/>
      <c r="M79" s="10"/>
      <c r="N79" s="10"/>
      <c r="O79" s="10"/>
      <c r="P79" s="10">
        <v>15</v>
      </c>
      <c r="Q79">
        <v>34.799034416639195</v>
      </c>
      <c r="R79">
        <v>6.6120491154879053</v>
      </c>
      <c r="S79">
        <v>0.65191141144256592</v>
      </c>
      <c r="T79">
        <v>0.93387950884512094</v>
      </c>
      <c r="U79">
        <v>0.21150545405688895</v>
      </c>
    </row>
    <row r="80" spans="6:21">
      <c r="F80" s="10"/>
      <c r="G80" s="10"/>
      <c r="H80" s="10"/>
      <c r="I80" s="10"/>
      <c r="J80" s="9"/>
      <c r="K80" s="9"/>
      <c r="L80" s="10"/>
      <c r="M80" s="10"/>
      <c r="N80" s="10"/>
      <c r="O80" s="10"/>
      <c r="P80" s="10">
        <v>16</v>
      </c>
      <c r="Q80">
        <v>57.440687524473461</v>
      </c>
      <c r="R80">
        <v>21.746250081875942</v>
      </c>
      <c r="S80">
        <v>0.4254309586072248</v>
      </c>
      <c r="T80">
        <v>0.7825374991812406</v>
      </c>
      <c r="U80">
        <v>0.18970152108289118</v>
      </c>
    </row>
    <row r="81" spans="6:21">
      <c r="F81" s="10"/>
      <c r="G81" s="10"/>
      <c r="H81" s="10"/>
      <c r="I81" s="10"/>
      <c r="J81" s="9"/>
      <c r="K81" s="9"/>
      <c r="L81" s="10"/>
      <c r="M81" s="10"/>
      <c r="N81" s="10"/>
      <c r="O81" s="10"/>
      <c r="P81" s="10">
        <v>17</v>
      </c>
      <c r="Q81">
        <v>81.675689680414791</v>
      </c>
      <c r="R81">
        <v>56.152788064755057</v>
      </c>
      <c r="S81">
        <v>0.18301251695890308</v>
      </c>
      <c r="T81">
        <v>0.43847211935244945</v>
      </c>
      <c r="U81">
        <v>5.8782586235054654E-2</v>
      </c>
    </row>
    <row r="82" spans="6:21">
      <c r="F82" s="10"/>
      <c r="G82" s="10"/>
      <c r="H82" s="10"/>
      <c r="I82" s="10"/>
      <c r="J82" s="9"/>
      <c r="K82" s="9"/>
      <c r="L82" s="10"/>
      <c r="M82" s="10"/>
      <c r="N82" s="10"/>
      <c r="O82" s="10"/>
      <c r="P82" s="10">
        <v>18</v>
      </c>
      <c r="Q82">
        <v>95.078137148916767</v>
      </c>
      <c r="R82">
        <v>85.650800368819631</v>
      </c>
      <c r="S82">
        <v>4.8950204577749235E-2</v>
      </c>
      <c r="T82">
        <v>0.14349199631180376</v>
      </c>
      <c r="U82">
        <v>6.2520145450736791E-3</v>
      </c>
    </row>
    <row r="83" spans="6:21">
      <c r="P83">
        <v>19</v>
      </c>
      <c r="Q83">
        <v>99.433954992081468</v>
      </c>
      <c r="R83">
        <v>98.029938882758699</v>
      </c>
      <c r="S83">
        <v>5.3797288315742264E-3</v>
      </c>
      <c r="T83">
        <v>1.9700611172413174E-2</v>
      </c>
      <c r="U83">
        <v>1.0598394592386447E-4</v>
      </c>
    </row>
    <row r="84" spans="6:21">
      <c r="P84">
        <v>20</v>
      </c>
      <c r="Q84">
        <v>99.971776037976653</v>
      </c>
      <c r="R84">
        <v>100.00000000000001</v>
      </c>
      <c r="S84">
        <v>0</v>
      </c>
      <c r="T84">
        <v>0</v>
      </c>
      <c r="U84">
        <v>0</v>
      </c>
    </row>
    <row r="85" spans="6:21">
      <c r="U85">
        <v>0.80992205505760195</v>
      </c>
    </row>
  </sheetData>
  <mergeCells count="2">
    <mergeCell ref="B1:I1"/>
    <mergeCell ref="W2:Y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Curvas validacion 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Jeison Rincon Garzon</dc:creator>
  <cp:lastModifiedBy>TOSHIBA</cp:lastModifiedBy>
  <dcterms:created xsi:type="dcterms:W3CDTF">2016-10-20T02:05:09Z</dcterms:created>
  <dcterms:modified xsi:type="dcterms:W3CDTF">2018-05-28T22:08:27Z</dcterms:modified>
</cp:coreProperties>
</file>